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undule\Desktop\"/>
    </mc:Choice>
  </mc:AlternateContent>
  <bookViews>
    <workbookView xWindow="390" yWindow="-225" windowWidth="19440" windowHeight="10740" activeTab="4"/>
  </bookViews>
  <sheets>
    <sheet name="1 pr. pajamos " sheetId="9" r:id="rId1"/>
    <sheet name="1 pr. asignavimai" sheetId="20" r:id="rId2"/>
    <sheet name="2 pr." sheetId="21" r:id="rId3"/>
    <sheet name="3 pr." sheetId="22" r:id="rId4"/>
    <sheet name="4 pr." sheetId="23" r:id="rId5"/>
  </sheets>
  <definedNames>
    <definedName name="_xlnm._FilterDatabase" localSheetId="1" hidden="1">'1 pr. asignavimai'!$B$2:$B$52</definedName>
    <definedName name="_xlnm.Print_Titles" localSheetId="1">'1 pr. asignavimai'!$5:$6</definedName>
    <definedName name="_xlnm.Print_Titles" localSheetId="0">'1 pr. pajamos '!$9:$10</definedName>
  </definedNames>
  <calcPr calcId="162913" fullPrecision="0"/>
</workbook>
</file>

<file path=xl/calcChain.xml><?xml version="1.0" encoding="utf-8"?>
<calcChain xmlns="http://schemas.openxmlformats.org/spreadsheetml/2006/main">
  <c r="E21" i="23" l="1"/>
  <c r="H21" i="23"/>
  <c r="K21" i="23"/>
  <c r="O10" i="23"/>
  <c r="J150" i="20"/>
  <c r="D121" i="20"/>
  <c r="C121" i="20"/>
  <c r="C117" i="20"/>
  <c r="C99" i="20"/>
  <c r="D81" i="20"/>
  <c r="D75" i="20"/>
  <c r="D52" i="20"/>
  <c r="D31" i="20"/>
  <c r="D17" i="20"/>
  <c r="C50" i="9"/>
  <c r="C20" i="23" l="1"/>
  <c r="C19" i="23"/>
  <c r="C17" i="23"/>
  <c r="C16" i="23"/>
  <c r="C15" i="23"/>
  <c r="C14" i="23"/>
  <c r="C13" i="23"/>
  <c r="C12" i="23"/>
  <c r="C11" i="23"/>
  <c r="C10" i="23"/>
  <c r="E61" i="20"/>
  <c r="E60" i="20"/>
  <c r="E59" i="20"/>
  <c r="K9" i="20"/>
  <c r="K12" i="20"/>
  <c r="K14" i="20"/>
  <c r="K15" i="20"/>
  <c r="K18" i="20"/>
  <c r="K32" i="20"/>
  <c r="K53" i="20"/>
  <c r="K63" i="20"/>
  <c r="K69" i="20"/>
  <c r="K70" i="20"/>
  <c r="K71" i="20"/>
  <c r="K72" i="20"/>
  <c r="K73" i="20"/>
  <c r="K74" i="20"/>
  <c r="K76" i="20"/>
  <c r="K78" i="20"/>
  <c r="K79" i="20"/>
  <c r="K80" i="20"/>
  <c r="K82" i="20"/>
  <c r="K90" i="20"/>
  <c r="K96" i="20"/>
  <c r="K97" i="20"/>
  <c r="K100" i="20"/>
  <c r="K118" i="20"/>
  <c r="K120" i="20"/>
  <c r="K122" i="20"/>
  <c r="K143" i="20"/>
  <c r="K151" i="20"/>
  <c r="K152" i="20"/>
  <c r="G21" i="23" l="1"/>
  <c r="I77" i="20" l="1"/>
  <c r="K77" i="20" s="1"/>
  <c r="I75" i="20" l="1"/>
  <c r="D13" i="20"/>
  <c r="C13" i="20"/>
  <c r="I119" i="20"/>
  <c r="H117" i="20"/>
  <c r="F119" i="20"/>
  <c r="F120" i="20"/>
  <c r="E120" i="20"/>
  <c r="E119" i="20"/>
  <c r="E117" i="20" s="1"/>
  <c r="D117" i="20"/>
  <c r="I117" i="20" l="1"/>
  <c r="K119" i="20"/>
  <c r="D20" i="23"/>
  <c r="D19" i="23"/>
  <c r="E19" i="23" s="1"/>
  <c r="D17" i="23"/>
  <c r="D16" i="23"/>
  <c r="D15" i="23"/>
  <c r="D14" i="23"/>
  <c r="D13" i="23"/>
  <c r="D12" i="23"/>
  <c r="E12" i="23" s="1"/>
  <c r="D11" i="23"/>
  <c r="P21" i="23"/>
  <c r="Q19" i="23"/>
  <c r="Q13" i="23"/>
  <c r="Q14" i="23"/>
  <c r="Q15" i="23"/>
  <c r="Q16" i="23"/>
  <c r="Q17" i="23"/>
  <c r="Q11" i="23"/>
  <c r="E11" i="23" s="1"/>
  <c r="P10" i="23"/>
  <c r="M21" i="23"/>
  <c r="M10" i="23"/>
  <c r="K20" i="23"/>
  <c r="J21" i="23"/>
  <c r="K13" i="23"/>
  <c r="K14" i="23"/>
  <c r="K15" i="23"/>
  <c r="K16" i="23"/>
  <c r="K17" i="23"/>
  <c r="K12" i="23"/>
  <c r="J10" i="23"/>
  <c r="H16" i="23"/>
  <c r="H17" i="23"/>
  <c r="H15" i="23"/>
  <c r="H12" i="23"/>
  <c r="G10" i="23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51" i="22"/>
  <c r="H49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50" i="22"/>
  <c r="D49" i="22"/>
  <c r="J43" i="22"/>
  <c r="J45" i="22"/>
  <c r="J46" i="22"/>
  <c r="J47" i="22"/>
  <c r="J48" i="22"/>
  <c r="J51" i="22"/>
  <c r="J56" i="22"/>
  <c r="J58" i="22"/>
  <c r="J60" i="22"/>
  <c r="J62" i="22"/>
  <c r="I44" i="22"/>
  <c r="I45" i="22"/>
  <c r="I46" i="22"/>
  <c r="I47" i="22"/>
  <c r="I48" i="22"/>
  <c r="I43" i="22"/>
  <c r="H39" i="22"/>
  <c r="E41" i="22"/>
  <c r="E42" i="22"/>
  <c r="E43" i="22"/>
  <c r="E44" i="22"/>
  <c r="E45" i="22"/>
  <c r="E46" i="22"/>
  <c r="E47" i="22"/>
  <c r="E48" i="22"/>
  <c r="E40" i="22"/>
  <c r="D39" i="22"/>
  <c r="F38" i="22"/>
  <c r="F40" i="22"/>
  <c r="F41" i="22"/>
  <c r="F42" i="22"/>
  <c r="F43" i="22"/>
  <c r="F44" i="22"/>
  <c r="F45" i="22"/>
  <c r="F46" i="22"/>
  <c r="F47" i="22"/>
  <c r="F48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E38" i="22"/>
  <c r="E37" i="22" s="1"/>
  <c r="D37" i="22"/>
  <c r="E36" i="22"/>
  <c r="E35" i="22"/>
  <c r="D34" i="22"/>
  <c r="J33" i="22"/>
  <c r="I33" i="22"/>
  <c r="I32" i="22" s="1"/>
  <c r="H32" i="22"/>
  <c r="E33" i="22"/>
  <c r="E32" i="22" s="1"/>
  <c r="D32" i="22"/>
  <c r="E31" i="22"/>
  <c r="E30" i="22"/>
  <c r="E29" i="22" s="1"/>
  <c r="D29" i="22"/>
  <c r="E28" i="22"/>
  <c r="E27" i="22" s="1"/>
  <c r="D27" i="22"/>
  <c r="F24" i="22"/>
  <c r="F26" i="22"/>
  <c r="F28" i="22"/>
  <c r="F30" i="22"/>
  <c r="F31" i="22"/>
  <c r="F33" i="22"/>
  <c r="F35" i="22"/>
  <c r="F36" i="22"/>
  <c r="E26" i="22"/>
  <c r="E25" i="22" s="1"/>
  <c r="D25" i="22"/>
  <c r="E24" i="22"/>
  <c r="E23" i="22" s="1"/>
  <c r="H23" i="22"/>
  <c r="I23" i="22"/>
  <c r="D23" i="22"/>
  <c r="J17" i="22"/>
  <c r="I17" i="22"/>
  <c r="I11" i="22" s="1"/>
  <c r="H11" i="22"/>
  <c r="E14" i="22"/>
  <c r="E15" i="22"/>
  <c r="E16" i="22"/>
  <c r="E17" i="22"/>
  <c r="E18" i="22"/>
  <c r="E20" i="22"/>
  <c r="E13" i="22"/>
  <c r="F13" i="22"/>
  <c r="F14" i="22"/>
  <c r="F15" i="22"/>
  <c r="F16" i="22"/>
  <c r="F17" i="22"/>
  <c r="F18" i="22"/>
  <c r="F20" i="22"/>
  <c r="D11" i="22"/>
  <c r="F9" i="21"/>
  <c r="F10" i="21"/>
  <c r="F8" i="21"/>
  <c r="D10" i="21"/>
  <c r="E10" i="21" s="1"/>
  <c r="D8" i="21"/>
  <c r="E8" i="21" s="1"/>
  <c r="E9" i="21"/>
  <c r="H142" i="20"/>
  <c r="H121" i="20" s="1"/>
  <c r="D142" i="20"/>
  <c r="E149" i="20"/>
  <c r="I148" i="20"/>
  <c r="K148" i="20" s="1"/>
  <c r="I149" i="20"/>
  <c r="K149" i="20" s="1"/>
  <c r="I145" i="20"/>
  <c r="K145" i="20" s="1"/>
  <c r="I146" i="20"/>
  <c r="K146" i="20" s="1"/>
  <c r="I147" i="20"/>
  <c r="K147" i="20" s="1"/>
  <c r="I144" i="20"/>
  <c r="K144" i="20" s="1"/>
  <c r="F145" i="20"/>
  <c r="F146" i="20"/>
  <c r="F147" i="20"/>
  <c r="F148" i="20"/>
  <c r="F149" i="20"/>
  <c r="F144" i="20"/>
  <c r="E145" i="20"/>
  <c r="E146" i="20"/>
  <c r="E147" i="20"/>
  <c r="E148" i="20"/>
  <c r="E144" i="20"/>
  <c r="I124" i="20"/>
  <c r="K124" i="20" s="1"/>
  <c r="I125" i="20"/>
  <c r="K125" i="20" s="1"/>
  <c r="I126" i="20"/>
  <c r="K126" i="20" s="1"/>
  <c r="I127" i="20"/>
  <c r="K127" i="20" s="1"/>
  <c r="I128" i="20"/>
  <c r="K128" i="20" s="1"/>
  <c r="I129" i="20"/>
  <c r="K129" i="20" s="1"/>
  <c r="I130" i="20"/>
  <c r="K130" i="20" s="1"/>
  <c r="I131" i="20"/>
  <c r="K131" i="20" s="1"/>
  <c r="I132" i="20"/>
  <c r="K132" i="20" s="1"/>
  <c r="I133" i="20"/>
  <c r="K133" i="20" s="1"/>
  <c r="I134" i="20"/>
  <c r="K134" i="20" s="1"/>
  <c r="I135" i="20"/>
  <c r="K135" i="20" s="1"/>
  <c r="I136" i="20"/>
  <c r="K136" i="20" s="1"/>
  <c r="I137" i="20"/>
  <c r="K137" i="20" s="1"/>
  <c r="I138" i="20"/>
  <c r="K138" i="20" s="1"/>
  <c r="I139" i="20"/>
  <c r="K139" i="20" s="1"/>
  <c r="I140" i="20"/>
  <c r="K140" i="20" s="1"/>
  <c r="I141" i="20"/>
  <c r="K141" i="20" s="1"/>
  <c r="I123" i="20"/>
  <c r="K123" i="20" s="1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23" i="20"/>
  <c r="I102" i="20"/>
  <c r="K102" i="20" s="1"/>
  <c r="I103" i="20"/>
  <c r="K103" i="20" s="1"/>
  <c r="I104" i="20"/>
  <c r="K104" i="20" s="1"/>
  <c r="I105" i="20"/>
  <c r="K105" i="20" s="1"/>
  <c r="I106" i="20"/>
  <c r="K106" i="20" s="1"/>
  <c r="I107" i="20"/>
  <c r="K107" i="20" s="1"/>
  <c r="I108" i="20"/>
  <c r="K108" i="20" s="1"/>
  <c r="I109" i="20"/>
  <c r="K109" i="20" s="1"/>
  <c r="I110" i="20"/>
  <c r="K110" i="20" s="1"/>
  <c r="I111" i="20"/>
  <c r="K111" i="20" s="1"/>
  <c r="I112" i="20"/>
  <c r="K112" i="20" s="1"/>
  <c r="I113" i="20"/>
  <c r="K113" i="20" s="1"/>
  <c r="I114" i="20"/>
  <c r="K114" i="20" s="1"/>
  <c r="I115" i="20"/>
  <c r="K115" i="20" s="1"/>
  <c r="I116" i="20"/>
  <c r="K116" i="20" s="1"/>
  <c r="I101" i="20"/>
  <c r="K101" i="20" s="1"/>
  <c r="H99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01" i="20"/>
  <c r="D99" i="20"/>
  <c r="I98" i="20"/>
  <c r="F98" i="20"/>
  <c r="F97" i="20"/>
  <c r="E98" i="20"/>
  <c r="E97" i="20"/>
  <c r="H95" i="20"/>
  <c r="D95" i="20"/>
  <c r="F92" i="20"/>
  <c r="F93" i="20"/>
  <c r="F94" i="20"/>
  <c r="F91" i="20"/>
  <c r="I92" i="20"/>
  <c r="K92" i="20" s="1"/>
  <c r="I93" i="20"/>
  <c r="K93" i="20" s="1"/>
  <c r="I94" i="20"/>
  <c r="K94" i="20" s="1"/>
  <c r="I91" i="20"/>
  <c r="K91" i="20" s="1"/>
  <c r="H89" i="20"/>
  <c r="E92" i="20"/>
  <c r="E93" i="20"/>
  <c r="E94" i="20"/>
  <c r="E91" i="20"/>
  <c r="D89" i="20"/>
  <c r="I39" i="22" l="1"/>
  <c r="I21" i="22" s="1"/>
  <c r="I10" i="22" s="1"/>
  <c r="I95" i="20"/>
  <c r="K98" i="20"/>
  <c r="E20" i="23"/>
  <c r="K10" i="23"/>
  <c r="D10" i="23"/>
  <c r="D21" i="23"/>
  <c r="E15" i="23"/>
  <c r="E14" i="23"/>
  <c r="E16" i="23"/>
  <c r="H21" i="22"/>
  <c r="E17" i="23"/>
  <c r="Q10" i="23"/>
  <c r="Q21" i="23"/>
  <c r="I49" i="22"/>
  <c r="I67" i="22" s="1"/>
  <c r="E49" i="22"/>
  <c r="E39" i="22"/>
  <c r="E34" i="22"/>
  <c r="D21" i="22"/>
  <c r="I99" i="20"/>
  <c r="E99" i="20"/>
  <c r="E95" i="20"/>
  <c r="I89" i="20"/>
  <c r="E89" i="20"/>
  <c r="I84" i="20"/>
  <c r="K84" i="20" s="1"/>
  <c r="I85" i="20"/>
  <c r="K85" i="20" s="1"/>
  <c r="I86" i="20"/>
  <c r="K86" i="20" s="1"/>
  <c r="I87" i="20"/>
  <c r="K87" i="20" s="1"/>
  <c r="I88" i="20"/>
  <c r="K88" i="20" s="1"/>
  <c r="I83" i="20"/>
  <c r="H81" i="20"/>
  <c r="F84" i="20"/>
  <c r="F85" i="20"/>
  <c r="F86" i="20"/>
  <c r="F87" i="20"/>
  <c r="F88" i="20"/>
  <c r="F83" i="20"/>
  <c r="E84" i="20"/>
  <c r="E85" i="20"/>
  <c r="E86" i="20"/>
  <c r="E87" i="20"/>
  <c r="E88" i="20"/>
  <c r="E83" i="20"/>
  <c r="F78" i="20"/>
  <c r="F79" i="20"/>
  <c r="F80" i="20"/>
  <c r="F77" i="20"/>
  <c r="E78" i="20"/>
  <c r="E79" i="20"/>
  <c r="E80" i="20"/>
  <c r="E77" i="20"/>
  <c r="H75" i="20"/>
  <c r="I68" i="20"/>
  <c r="H68" i="20"/>
  <c r="G68" i="20"/>
  <c r="F70" i="20"/>
  <c r="F71" i="20"/>
  <c r="F72" i="20"/>
  <c r="F73" i="20"/>
  <c r="F74" i="20"/>
  <c r="E71" i="20"/>
  <c r="E72" i="20"/>
  <c r="E73" i="20"/>
  <c r="E74" i="20"/>
  <c r="E70" i="20"/>
  <c r="D68" i="20"/>
  <c r="I55" i="20"/>
  <c r="K55" i="20" s="1"/>
  <c r="I56" i="20"/>
  <c r="I57" i="20"/>
  <c r="K57" i="20" s="1"/>
  <c r="I58" i="20"/>
  <c r="K58" i="20" s="1"/>
  <c r="I59" i="20"/>
  <c r="K59" i="20" s="1"/>
  <c r="I60" i="20"/>
  <c r="K60" i="20" s="1"/>
  <c r="I61" i="20"/>
  <c r="K61" i="20" s="1"/>
  <c r="I54" i="20"/>
  <c r="K54" i="20" s="1"/>
  <c r="I65" i="20"/>
  <c r="K65" i="20" s="1"/>
  <c r="I66" i="20"/>
  <c r="K66" i="20" s="1"/>
  <c r="I67" i="20"/>
  <c r="K67" i="20" s="1"/>
  <c r="I64" i="20"/>
  <c r="K64" i="20" s="1"/>
  <c r="H62" i="20"/>
  <c r="H52" i="20" s="1"/>
  <c r="H31" i="20"/>
  <c r="I34" i="20"/>
  <c r="K34" i="20" s="1"/>
  <c r="I35" i="20"/>
  <c r="K35" i="20" s="1"/>
  <c r="I36" i="20"/>
  <c r="K36" i="20" s="1"/>
  <c r="I37" i="20"/>
  <c r="K37" i="20" s="1"/>
  <c r="I38" i="20"/>
  <c r="K38" i="20" s="1"/>
  <c r="I39" i="20"/>
  <c r="K39" i="20" s="1"/>
  <c r="I40" i="20"/>
  <c r="K40" i="20" s="1"/>
  <c r="I41" i="20"/>
  <c r="K41" i="20" s="1"/>
  <c r="I42" i="20"/>
  <c r="K42" i="20" s="1"/>
  <c r="I43" i="20"/>
  <c r="K43" i="20" s="1"/>
  <c r="I44" i="20"/>
  <c r="K44" i="20" s="1"/>
  <c r="I45" i="20"/>
  <c r="K45" i="20" s="1"/>
  <c r="I46" i="20"/>
  <c r="K46" i="20" s="1"/>
  <c r="I47" i="20"/>
  <c r="K47" i="20" s="1"/>
  <c r="I48" i="20"/>
  <c r="K48" i="20" s="1"/>
  <c r="I49" i="20"/>
  <c r="K49" i="20" s="1"/>
  <c r="I50" i="20"/>
  <c r="K50" i="20" s="1"/>
  <c r="I51" i="20"/>
  <c r="K51" i="20" s="1"/>
  <c r="I33" i="20"/>
  <c r="K33" i="20" s="1"/>
  <c r="I20" i="20"/>
  <c r="K20" i="20" s="1"/>
  <c r="I21" i="20"/>
  <c r="K21" i="20" s="1"/>
  <c r="I22" i="20"/>
  <c r="K22" i="20" s="1"/>
  <c r="I23" i="20"/>
  <c r="K23" i="20" s="1"/>
  <c r="I24" i="20"/>
  <c r="K24" i="20" s="1"/>
  <c r="I25" i="20"/>
  <c r="K25" i="20" s="1"/>
  <c r="I26" i="20"/>
  <c r="K26" i="20" s="1"/>
  <c r="I27" i="20"/>
  <c r="K27" i="20" s="1"/>
  <c r="I28" i="20"/>
  <c r="K28" i="20" s="1"/>
  <c r="I29" i="20"/>
  <c r="K29" i="20" s="1"/>
  <c r="I30" i="20"/>
  <c r="K30" i="20" s="1"/>
  <c r="I19" i="20"/>
  <c r="K19" i="20" s="1"/>
  <c r="H17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33" i="20"/>
  <c r="F20" i="20"/>
  <c r="F21" i="20"/>
  <c r="F22" i="20"/>
  <c r="F23" i="20"/>
  <c r="F24" i="20"/>
  <c r="F25" i="20"/>
  <c r="F26" i="20"/>
  <c r="F27" i="20"/>
  <c r="F28" i="20"/>
  <c r="F29" i="20"/>
  <c r="F30" i="20"/>
  <c r="F19" i="20"/>
  <c r="E27" i="20"/>
  <c r="E28" i="20"/>
  <c r="E29" i="20"/>
  <c r="E30" i="20"/>
  <c r="E20" i="20"/>
  <c r="E21" i="20"/>
  <c r="E22" i="20"/>
  <c r="E23" i="20"/>
  <c r="E24" i="20"/>
  <c r="E25" i="20"/>
  <c r="E26" i="20"/>
  <c r="E19" i="20"/>
  <c r="D67" i="22" l="1"/>
  <c r="D10" i="22"/>
  <c r="H10" i="22"/>
  <c r="K56" i="20"/>
  <c r="E75" i="20"/>
  <c r="I81" i="20"/>
  <c r="K83" i="20"/>
  <c r="K68" i="20"/>
  <c r="H67" i="22"/>
  <c r="E21" i="22"/>
  <c r="E81" i="20"/>
  <c r="E68" i="20"/>
  <c r="H13" i="20"/>
  <c r="H11" i="20" s="1"/>
  <c r="G13" i="20"/>
  <c r="I16" i="20"/>
  <c r="K16" i="20" s="1"/>
  <c r="F16" i="20"/>
  <c r="E16" i="20"/>
  <c r="F13" i="20"/>
  <c r="F15" i="20"/>
  <c r="E15" i="20"/>
  <c r="F12" i="20"/>
  <c r="E12" i="20"/>
  <c r="E13" i="20" l="1"/>
  <c r="I13" i="20"/>
  <c r="K13" i="20"/>
  <c r="J13" i="20"/>
  <c r="J16" i="20"/>
  <c r="J19" i="20"/>
  <c r="J22" i="20"/>
  <c r="J23" i="20"/>
  <c r="J24" i="20"/>
  <c r="J25" i="20"/>
  <c r="J27" i="20"/>
  <c r="J28" i="20"/>
  <c r="J33" i="20"/>
  <c r="J34" i="20"/>
  <c r="J35" i="20"/>
  <c r="J36" i="20"/>
  <c r="J37" i="20"/>
  <c r="J38" i="20"/>
  <c r="J39" i="20"/>
  <c r="J40" i="20"/>
  <c r="J42" i="20"/>
  <c r="J44" i="20"/>
  <c r="J45" i="20"/>
  <c r="J46" i="20"/>
  <c r="J47" i="20"/>
  <c r="J48" i="20"/>
  <c r="J49" i="20"/>
  <c r="J50" i="20"/>
  <c r="J51" i="20"/>
  <c r="J54" i="20"/>
  <c r="J55" i="20"/>
  <c r="J58" i="20"/>
  <c r="J59" i="20"/>
  <c r="J64" i="20"/>
  <c r="J65" i="20"/>
  <c r="J66" i="20"/>
  <c r="J67" i="20"/>
  <c r="J77" i="20"/>
  <c r="J83" i="20"/>
  <c r="J84" i="20"/>
  <c r="J91" i="20"/>
  <c r="J92" i="20"/>
  <c r="J98" i="20"/>
  <c r="J101" i="20"/>
  <c r="J102" i="20"/>
  <c r="J103" i="20"/>
  <c r="J104" i="20"/>
  <c r="J106" i="20"/>
  <c r="J107" i="20"/>
  <c r="J108" i="20"/>
  <c r="J110" i="20"/>
  <c r="J112" i="20"/>
  <c r="J116" i="20"/>
  <c r="J119" i="20"/>
  <c r="J123" i="20"/>
  <c r="J124" i="20"/>
  <c r="J126" i="20"/>
  <c r="J128" i="20"/>
  <c r="J130" i="20"/>
  <c r="J135" i="20"/>
  <c r="J136" i="20"/>
  <c r="J144" i="20"/>
  <c r="J149" i="20"/>
  <c r="H7" i="20"/>
  <c r="H150" i="20" s="1"/>
  <c r="H153" i="20" s="1"/>
  <c r="I8" i="20"/>
  <c r="H8" i="20"/>
  <c r="J10" i="20"/>
  <c r="I10" i="20"/>
  <c r="K10" i="20" s="1"/>
  <c r="E8" i="20"/>
  <c r="D8" i="20"/>
  <c r="D7" i="20"/>
  <c r="F10" i="20"/>
  <c r="E10" i="20"/>
  <c r="E7" i="20" s="1"/>
  <c r="I7" i="20" l="1"/>
  <c r="D50" i="9"/>
  <c r="F65" i="20" l="1"/>
  <c r="F66" i="20"/>
  <c r="F67" i="20"/>
  <c r="F64" i="20"/>
  <c r="E65" i="20"/>
  <c r="E66" i="20"/>
  <c r="E67" i="20"/>
  <c r="E64" i="20"/>
  <c r="F55" i="20"/>
  <c r="F56" i="20"/>
  <c r="F57" i="20"/>
  <c r="F58" i="20"/>
  <c r="F59" i="20"/>
  <c r="F60" i="20"/>
  <c r="F61" i="20"/>
  <c r="F54" i="20"/>
  <c r="E55" i="20"/>
  <c r="E56" i="20"/>
  <c r="E57" i="20"/>
  <c r="E58" i="20"/>
  <c r="E54" i="20"/>
  <c r="D62" i="20"/>
  <c r="D11" i="20" l="1"/>
  <c r="E51" i="9"/>
  <c r="D150" i="20" l="1"/>
  <c r="D153" i="20" l="1"/>
  <c r="E101" i="9"/>
  <c r="E100" i="9"/>
  <c r="E99" i="9" l="1"/>
  <c r="E98" i="9" s="1"/>
  <c r="E13" i="9"/>
  <c r="E14" i="9"/>
  <c r="E15" i="9"/>
  <c r="E16" i="9"/>
  <c r="E12" i="9"/>
  <c r="E18" i="9"/>
  <c r="C85" i="9"/>
  <c r="D85" i="9"/>
  <c r="E87" i="9"/>
  <c r="E88" i="9"/>
  <c r="E89" i="9"/>
  <c r="E90" i="9"/>
  <c r="E91" i="9"/>
  <c r="E92" i="9"/>
  <c r="E93" i="9"/>
  <c r="E94" i="9"/>
  <c r="E95" i="9"/>
  <c r="E96" i="9"/>
  <c r="E97" i="9"/>
  <c r="E86" i="9"/>
  <c r="E11" i="9" l="1"/>
  <c r="F85" i="9"/>
  <c r="E85" i="9"/>
  <c r="E48" i="9"/>
  <c r="E49" i="9"/>
  <c r="E47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50" i="9" l="1"/>
  <c r="D20" i="9"/>
  <c r="F12" i="9" l="1"/>
  <c r="F13" i="9"/>
  <c r="F14" i="9"/>
  <c r="F15" i="9"/>
  <c r="F16" i="9"/>
  <c r="F18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7" i="9"/>
  <c r="F48" i="9"/>
  <c r="F49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7" i="9"/>
  <c r="F88" i="9"/>
  <c r="F89" i="9"/>
  <c r="F90" i="9"/>
  <c r="F92" i="9"/>
  <c r="F93" i="9"/>
  <c r="F94" i="9"/>
  <c r="F95" i="9"/>
  <c r="F96" i="9"/>
  <c r="F100" i="9"/>
  <c r="D99" i="9"/>
  <c r="D98" i="9" s="1"/>
  <c r="E46" i="9"/>
  <c r="D46" i="9"/>
  <c r="D19" i="9" s="1"/>
  <c r="D11" i="9"/>
  <c r="D17" i="9" l="1"/>
  <c r="D102" i="9" l="1"/>
  <c r="O21" i="23"/>
  <c r="I21" i="23"/>
  <c r="F21" i="23"/>
  <c r="L13" i="23"/>
  <c r="I10" i="23"/>
  <c r="F10" i="23"/>
  <c r="G49" i="22"/>
  <c r="J49" i="22" s="1"/>
  <c r="C49" i="22"/>
  <c r="F49" i="22" s="1"/>
  <c r="G39" i="22"/>
  <c r="J39" i="22" s="1"/>
  <c r="C39" i="22"/>
  <c r="F39" i="22" s="1"/>
  <c r="G37" i="22"/>
  <c r="C37" i="22"/>
  <c r="F37" i="22" s="1"/>
  <c r="G34" i="22"/>
  <c r="C34" i="22"/>
  <c r="F34" i="22" s="1"/>
  <c r="G32" i="22"/>
  <c r="J32" i="22" s="1"/>
  <c r="C32" i="22"/>
  <c r="F32" i="22" s="1"/>
  <c r="G29" i="22"/>
  <c r="C29" i="22"/>
  <c r="F29" i="22" s="1"/>
  <c r="G27" i="22"/>
  <c r="C27" i="22"/>
  <c r="F27" i="22" s="1"/>
  <c r="G25" i="22"/>
  <c r="C25" i="22"/>
  <c r="F25" i="22" s="1"/>
  <c r="G23" i="22"/>
  <c r="C23" i="22"/>
  <c r="F23" i="22" s="1"/>
  <c r="C19" i="22"/>
  <c r="G11" i="22"/>
  <c r="J11" i="22" s="1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L10" i="23" l="1"/>
  <c r="N13" i="23"/>
  <c r="H10" i="23"/>
  <c r="F19" i="22"/>
  <c r="E19" i="22"/>
  <c r="E11" i="22" s="1"/>
  <c r="C11" i="22"/>
  <c r="C21" i="22"/>
  <c r="F21" i="22" s="1"/>
  <c r="G21" i="22"/>
  <c r="L21" i="23"/>
  <c r="G10" i="22" l="1"/>
  <c r="J10" i="22" s="1"/>
  <c r="J21" i="22"/>
  <c r="F11" i="22"/>
  <c r="C10" i="22"/>
  <c r="F10" i="22" s="1"/>
  <c r="E10" i="22"/>
  <c r="E67" i="22"/>
  <c r="N10" i="23"/>
  <c r="E10" i="23" s="1"/>
  <c r="N21" i="23"/>
  <c r="C21" i="23"/>
  <c r="E13" i="23"/>
  <c r="C67" i="22"/>
  <c r="F67" i="22" s="1"/>
  <c r="G67" i="22"/>
  <c r="J67" i="22" s="1"/>
  <c r="C8" i="21"/>
  <c r="C10" i="21" s="1"/>
  <c r="F50" i="9" l="1"/>
  <c r="G142" i="20" l="1"/>
  <c r="C142" i="20"/>
  <c r="F142" i="20" l="1"/>
  <c r="E142" i="20"/>
  <c r="E121" i="20" s="1"/>
  <c r="I142" i="20"/>
  <c r="I121" i="20" s="1"/>
  <c r="J142" i="20"/>
  <c r="G95" i="20"/>
  <c r="C95" i="20"/>
  <c r="F95" i="20" s="1"/>
  <c r="G89" i="20"/>
  <c r="C89" i="20"/>
  <c r="F89" i="20" s="1"/>
  <c r="K89" i="20" l="1"/>
  <c r="J89" i="20"/>
  <c r="K142" i="20"/>
  <c r="K95" i="20"/>
  <c r="J95" i="20"/>
  <c r="C68" i="20"/>
  <c r="F68" i="20" s="1"/>
  <c r="C31" i="20" l="1"/>
  <c r="C17" i="20" l="1"/>
  <c r="F17" i="20" s="1"/>
  <c r="F31" i="20"/>
  <c r="E31" i="20"/>
  <c r="E17" i="20" s="1"/>
  <c r="E11" i="20" s="1"/>
  <c r="C81" i="20"/>
  <c r="F81" i="20" s="1"/>
  <c r="C20" i="9" l="1"/>
  <c r="E20" i="9" l="1"/>
  <c r="E19" i="9" s="1"/>
  <c r="E17" i="9" s="1"/>
  <c r="E102" i="9" s="1"/>
  <c r="F20" i="9"/>
  <c r="F99" i="20"/>
  <c r="C46" i="9"/>
  <c r="F46" i="9" s="1"/>
  <c r="C19" i="9" l="1"/>
  <c r="C17" i="9" s="1"/>
  <c r="G99" i="20"/>
  <c r="K99" i="20" l="1"/>
  <c r="J99" i="20"/>
  <c r="F19" i="9"/>
  <c r="G75" i="20"/>
  <c r="C75" i="20"/>
  <c r="F75" i="20" s="1"/>
  <c r="K75" i="20" l="1"/>
  <c r="J75" i="20"/>
  <c r="F17" i="9"/>
  <c r="G62" i="20"/>
  <c r="C62" i="20"/>
  <c r="C52" i="20" l="1"/>
  <c r="F52" i="20" s="1"/>
  <c r="E62" i="20"/>
  <c r="E52" i="20" s="1"/>
  <c r="E150" i="20" s="1"/>
  <c r="E153" i="20" s="1"/>
  <c r="F62" i="20"/>
  <c r="G52" i="20"/>
  <c r="I62" i="20"/>
  <c r="I52" i="20" s="1"/>
  <c r="J62" i="20"/>
  <c r="G31" i="20"/>
  <c r="K62" i="20" l="1"/>
  <c r="G17" i="20"/>
  <c r="I31" i="20"/>
  <c r="I17" i="20" s="1"/>
  <c r="I11" i="20" s="1"/>
  <c r="I150" i="20" s="1"/>
  <c r="I153" i="20" s="1"/>
  <c r="J31" i="20"/>
  <c r="K52" i="20"/>
  <c r="J52" i="20"/>
  <c r="G81" i="20"/>
  <c r="K81" i="20" l="1"/>
  <c r="J81" i="20"/>
  <c r="K31" i="20"/>
  <c r="K17" i="20"/>
  <c r="J17" i="20"/>
  <c r="G121" i="20"/>
  <c r="F121" i="20"/>
  <c r="J121" i="20" l="1"/>
  <c r="K121" i="20"/>
  <c r="G117" i="20"/>
  <c r="F117" i="20"/>
  <c r="K117" i="20" l="1"/>
  <c r="J117" i="20"/>
  <c r="G11" i="20"/>
  <c r="C11" i="20"/>
  <c r="F11" i="20" s="1"/>
  <c r="G8" i="20"/>
  <c r="C8" i="20"/>
  <c r="J11" i="20" l="1"/>
  <c r="K11" i="20"/>
  <c r="C7" i="20"/>
  <c r="F7" i="20" s="1"/>
  <c r="F8" i="20"/>
  <c r="G7" i="20"/>
  <c r="K8" i="20"/>
  <c r="J8" i="20"/>
  <c r="C150" i="20"/>
  <c r="C153" i="20" l="1"/>
  <c r="F153" i="20" s="1"/>
  <c r="F150" i="20"/>
  <c r="K7" i="20"/>
  <c r="J7" i="20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8" i="20" l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G150" i="20" l="1"/>
  <c r="K150" i="20" s="1"/>
  <c r="G153" i="20" l="1"/>
  <c r="C99" i="9"/>
  <c r="J153" i="20" l="1"/>
  <c r="K153" i="20"/>
  <c r="C98" i="9"/>
  <c r="C102" i="9" s="1"/>
  <c r="F102" i="9" s="1"/>
  <c r="F99" i="9"/>
  <c r="C11" i="9"/>
  <c r="F11" i="9" s="1"/>
  <c r="F98" i="9" l="1"/>
</calcChain>
</file>

<file path=xl/sharedStrings.xml><?xml version="1.0" encoding="utf-8"?>
<sst xmlns="http://schemas.openxmlformats.org/spreadsheetml/2006/main" count="411" uniqueCount="288">
  <si>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</si>
  <si>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</si>
  <si>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</si>
  <si>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</si>
  <si>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</si>
  <si>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</si>
  <si>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</si>
  <si>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</si>
  <si>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</si>
  <si>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</si>
  <si>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</si>
  <si>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</si>
  <si>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</si>
  <si>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</si>
  <si>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</si>
  <si>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</si>
  <si>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</si>
  <si>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</si>
  <si>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</si>
  <si>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</si>
  <si>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</si>
  <si>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</si>
  <si>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</si>
  <si>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</si>
  <si>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</si>
  <si>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</si>
  <si>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</si>
  <si>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</si>
  <si>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</si>
  <si>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</si>
  <si>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</si>
  <si>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</si>
  <si>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</si>
  <si>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</si>
  <si>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</si>
  <si>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</si>
  <si>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</si>
  <si>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</si>
  <si>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</si>
  <si>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</si>
  <si>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</si>
  <si>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</si>
  <si>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</si>
  <si>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</si>
  <si>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</si>
  <si>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</si>
  <si>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</si>
  <si>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</si>
  <si>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</si>
  <si>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</si>
  <si>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</si>
  <si>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</si>
  <si>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</si>
  <si>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</si>
  <si>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</si>
  <si>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</si>
  <si>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</si>
  <si>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</si>
  <si>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</si>
  <si>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</si>
  <si>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</si>
  <si>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</si>
  <si>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</si>
  <si>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</si>
  <si>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</si>
  <si>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</si>
  <si>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</si>
  <si>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</si>
  <si>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</si>
  <si>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</si>
  <si>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</si>
  <si>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</si>
  <si>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</si>
  <si>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</si>
  <si>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</si>
  <si>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</si>
  <si>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</si>
  <si>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</si>
  <si>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</si>
  <si>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</si>
  <si>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</si>
  <si>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</si>
  <si>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</si>
  <si>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</si>
  <si>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</si>
  <si>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</si>
  <si>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</si>
  <si>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</si>
  <si>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</si>
  <si>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</si>
  <si>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</si>
  <si>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</si>
  <si>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</si>
  <si>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</si>
  <si>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</si>
  <si>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</si>
  <si>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</si>
  <si>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</si>
  <si>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</si>
  <si>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</si>
  <si>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</si>
  <si>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</si>
  <si>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</si>
  <si>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</si>
  <si>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</si>
  <si>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</si>
  <si>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</si>
  <si>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</si>
  <si>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</si>
  <si>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</si>
  <si>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</si>
  <si>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</si>
  <si>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</si>
  <si>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</si>
  <si>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</si>
  <si>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</si>
  <si>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</si>
  <si>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</si>
  <si>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</si>
  <si>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</si>
  <si>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</si>
  <si>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</si>
  <si>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</si>
  <si>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</si>
  <si>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</si>
  <si>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</si>
  <si>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</si>
  <si>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</si>
  <si>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</si>
  <si>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</si>
  <si>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</si>
  <si>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</si>
  <si>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</si>
  <si>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</si>
  <si>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</si>
  <si>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</si>
  <si>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</si>
  <si>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</si>
  <si>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</si>
  <si>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</si>
  <si>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</si>
  <si>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</si>
  <si>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</si>
  <si>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</si>
  <si>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</si>
  <si>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</si>
  <si>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</si>
  <si>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</si>
  <si>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</si>
  <si>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</si>
  <si>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</si>
  <si>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</si>
  <si>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</si>
  <si>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</si>
  <si>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</si>
  <si>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</si>
  <si>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</si>
  <si>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</si>
  <si>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</si>
  <si>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</si>
  <si>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</si>
  <si>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</si>
  <si>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</si>
  <si>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</si>
  <si>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</si>
  <si>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</si>
  <si>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</si>
  <si>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</si>
  <si>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</si>
  <si>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</si>
  <si>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</si>
  <si>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</si>
  <si>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 xml:space="preserve">Jaunimo ir bendruomenių politikos plėtros programa 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</si>
  <si>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</si>
  <si>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</si>
  <si>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</si>
  <si>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</si>
  <si>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</si>
  <si>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</si>
  <si>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</si>
  <si>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</si>
  <si>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</si>
  <si>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</si>
  <si>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Dotacija rentgeno diagnostikos medicinos priemonėms (prietaisams) įsigyti Viešajai įstaigai Klaipėdos vaikų ligoninei (ilgalaikiam materialiajam ir nematerialiajam turtui įsigyti)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</si>
  <si>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</si>
  <si>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</si>
  <si>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</si>
  <si>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</si>
  <si>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</si>
  <si>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</si>
  <si>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</si>
  <si>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</si>
  <si>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</si>
  <si>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</si>
  <si>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</si>
  <si>
    <t>DOTACIJOS (8+9+40)</t>
  </si>
  <si>
    <t>Specialios tikslinės dotacijos (10+35+36+39)</t>
  </si>
  <si>
    <t>Valstybinėms (valstybės perduotoms savivaldybėms) funkcijoms atlikti (11+...+34)</t>
  </si>
  <si>
    <t>Socialinei priežiūrai šeimoms teikti</t>
  </si>
  <si>
    <t>Savivaldybėms perduotoms įstaigoms išlaikyti (37+38)</t>
  </si>
  <si>
    <t>Iš viso asignavimų (144-146):</t>
  </si>
  <si>
    <t>Dotacija „Melioracijos statinių rekonstravimas žemės sklype adresu: Verslo g. 8A, 10,14,  Klaipėdoje (Klaipėdos LEZ teritorija)“ finansuoti (ilgalaikiam materialiajam ir nematerialiajam turtui įsigyti)</t>
  </si>
  <si>
    <t>Dotacija „Žaliosios energetikos infrastruktūros įrengimas žemė sklype adresu: Pramonės g. 31, Klaipėdoje“ finansuoti (ilgalaikiam materialiajam ir nematerialiajam turtui įsigyti)</t>
  </si>
  <si>
    <t>Kitos dotacijos ir lėšos iš kitų valdymo lygių (41+...+74)</t>
  </si>
  <si>
    <t>KLAIPĖDOS MIESTO SAVIVALDYBĖS 2022 METŲ BIUDŽETO ASIGNAVIMAI INVESTICIJŲ PROJEKTAMS FINANSUOTI IŠ PASKOLŲ LĖŠŲ</t>
  </si>
  <si>
    <t>2.</t>
  </si>
  <si>
    <t xml:space="preserve">Ugdymo proceso užtikrinimo programa  </t>
  </si>
  <si>
    <t>3.</t>
  </si>
  <si>
    <t xml:space="preserve">ASIGNAVIMAI IŠ APYVARTINIŲ LĖŠŲ 2022 M. SAUSIO 1 D. LIKUČIO </t>
  </si>
  <si>
    <t>Finansavimo šaltinis / asignavimų valdytojas / programos pavadinimas</t>
  </si>
  <si>
    <t>1. Asignavimų valdytojų pajamų įmokų likučio metų pradžioje lėšos</t>
  </si>
  <si>
    <t xml:space="preserve">Miesto infrastruktūros objektų priežiūros ir modernizavimo programa </t>
  </si>
  <si>
    <t>Kūno kultūros ir sporto plėtros programa</t>
  </si>
  <si>
    <t>Socialinės atskirties mažinimo programa</t>
  </si>
  <si>
    <t>iš jų kreditiniam įsiskolinimui dengti</t>
  </si>
  <si>
    <t>2. Tikslinės paskirties lėšų likučio metų pradžioje lėšos</t>
  </si>
  <si>
    <t>2.1. Aplinkos apsaugos rėmimo specialiosios programos lėšų likučio metų pradžioje lėšos</t>
  </si>
  <si>
    <t>Aplinkos apsaugos programa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</si>
  <si>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</si>
  <si>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</si>
  <si>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</si>
  <si>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>Susisiekimo sistemos priežiūros ir plėtros programa</t>
  </si>
  <si>
    <t xml:space="preserve">2.5. Vietinės rinkliavos už leidimo atlikti kasinėjimo darbus Savivaldybės viešojo naudojimo teritorijoje lėšų  likučio metų pradžioje lėšos </t>
  </si>
  <si>
    <t>2.6. Už žemės pardavimą gautų lėšų likučio metų pradžioje lėšos</t>
  </si>
  <si>
    <t xml:space="preserve">Miesto urbanistinio planavimo programa 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</si>
  <si>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</si>
  <si>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</si>
  <si>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Kultūros plėtros programa</t>
  </si>
  <si>
    <t>Ugdymo proceso užtikrinimo programa</t>
  </si>
  <si>
    <t>3. Savivaldybės biudžeto lėšų likučio metų pradžioje lėšos</t>
  </si>
  <si>
    <t>Iš viso:</t>
  </si>
  <si>
    <t>4 priedas</t>
  </si>
  <si>
    <t>2022 METŲ PAJAMŲ ĮMOKOS Į SAVIVALDYBĖS BIUDŽETĄ PAGAL PROGRAMAS</t>
  </si>
  <si>
    <t>Asignavimų valdytojo, programos pavadinimas</t>
  </si>
  <si>
    <t>Iš viso</t>
  </si>
  <si>
    <t>2</t>
  </si>
  <si>
    <t>3</t>
  </si>
  <si>
    <t>4</t>
  </si>
  <si>
    <t>7</t>
  </si>
  <si>
    <t>4.</t>
  </si>
  <si>
    <t>Miesto infrastruktūros objektų priežiūros ir modernizavimo programa</t>
  </si>
  <si>
    <t>5.</t>
  </si>
  <si>
    <t>6.</t>
  </si>
  <si>
    <t>7.</t>
  </si>
  <si>
    <t>8.</t>
  </si>
  <si>
    <t>9.</t>
  </si>
  <si>
    <t>10.</t>
  </si>
  <si>
    <t>už gyvenamųjų patalpų nuomą</t>
  </si>
  <si>
    <t>11.</t>
  </si>
  <si>
    <t xml:space="preserve">socialinės apsaugos įstaigų </t>
  </si>
  <si>
    <t>12.</t>
  </si>
  <si>
    <t>Patikslintas planas</t>
  </si>
  <si>
    <t>Plano įvykdymas</t>
  </si>
  <si>
    <t>Rezultatas (pasikeitimas +, -)</t>
  </si>
  <si>
    <t>Patikslintas asignavimų planas</t>
  </si>
  <si>
    <t>Įvykdyta</t>
  </si>
  <si>
    <t>Rezultatas (pasikeitimas +,-)</t>
  </si>
  <si>
    <t>Įvykdyta procentais</t>
  </si>
  <si>
    <t xml:space="preserve">Iš jų darbo užmokesčiui </t>
  </si>
  <si>
    <t>Asignavimai</t>
  </si>
  <si>
    <t>Rezultatas (pasikei-timas +,-)</t>
  </si>
  <si>
    <t>Rezultatas (pasikeitmas +,-)</t>
  </si>
  <si>
    <t>Asignavimai iš apyvartinių lėšų</t>
  </si>
  <si>
    <t>Iš jų darbo užmokesčiui</t>
  </si>
  <si>
    <t xml:space="preserve">Patikslintas planas </t>
  </si>
  <si>
    <t>Rezultatas (pasikeiti-mas +, -)</t>
  </si>
  <si>
    <t xml:space="preserve">Įmokos už išlaikymą švietimo, socialinės apsaugos ir kitose įstaigose </t>
  </si>
  <si>
    <t xml:space="preserve">Pajamos už prekes ir paslaugas </t>
  </si>
  <si>
    <t xml:space="preserve">Pajamos už ilgalaikio ir trumpalaikio materialiojo turto nuomą </t>
  </si>
  <si>
    <t>5</t>
  </si>
  <si>
    <t>6</t>
  </si>
  <si>
    <t>8</t>
  </si>
  <si>
    <t>15</t>
  </si>
  <si>
    <t>1 priedas</t>
  </si>
  <si>
    <t>2 priedas</t>
  </si>
  <si>
    <t>3 priedas</t>
  </si>
  <si>
    <t>Palūkanos už mokestines paskolas ir kitus atidėtus mokėjimus</t>
  </si>
  <si>
    <t>KITOS PAJAMOS (76+...+87)</t>
  </si>
  <si>
    <t>MATERIALIOJO IR NEMATERIALIOJO TURTO REALIZAVIMO PAJAMOS (89)</t>
  </si>
  <si>
    <t>Ilgalaikio materialiojo turto realizavimo pajamos (90+91)</t>
  </si>
  <si>
    <t>Iš viso pajamų (1+7+75+88)</t>
  </si>
  <si>
    <t>2,6 karto</t>
  </si>
  <si>
    <t>2,2 karto</t>
  </si>
  <si>
    <t>Įvykdyta procentais/kartais</t>
  </si>
  <si>
    <t>PATVIRTINTA</t>
  </si>
  <si>
    <t xml:space="preserve">Klaipėdos miesto savivaldybės </t>
  </si>
  <si>
    <t>tarybos sprendimu Nr.</t>
  </si>
  <si>
    <t>KLAIPĖDOS MIESTO SAVIVALDYBĖS 2022 METŲ BIUDŽETO ĮVYKDYMO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</si>
</sst>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General\."/>
    <numFmt numFmtId="166" formatCode="0.0;\-0.0;;@"/>
    <numFmt numFmtId="167" formatCode="#,##0.0"/>
  </numFmts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8" fillId="0" borderId="0" xfId="0" applyFont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5" fillId="0" borderId="1" xfId="0" applyFont="1" applyBorder="1"/>
    <xf numFmtId="0" fontId="10" fillId="0" borderId="0" xfId="0" applyFont="1"/>
    <xf numFmtId="0" fontId="4" fillId="0" borderId="0" xfId="1" applyFont="1" applyFill="1" applyAlignment="1">
      <alignment horizontal="center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9" fontId="7" fillId="0" borderId="0" xfId="8" applyFont="1"/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49" fontId="11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0" fontId="5" fillId="0" borderId="0" xfId="0" applyFont="1" applyFill="1"/>
    <xf numFmtId="0" fontId="8" fillId="0" borderId="0" xfId="0" applyFont="1" applyFill="1"/>
    <xf numFmtId="0" fontId="2" fillId="0" borderId="0" xfId="7" applyFont="1"/>
    <xf numFmtId="0" fontId="12" fillId="0" borderId="0" xfId="1" applyFont="1"/>
    <xf numFmtId="0" fontId="2" fillId="0" borderId="0" xfId="1" applyFont="1" applyBorder="1"/>
    <xf numFmtId="0" fontId="4" fillId="0" borderId="0" xfId="1" applyFont="1"/>
    <xf numFmtId="0" fontId="4" fillId="0" borderId="0" xfId="1" applyFont="1" applyAlignment="1">
      <alignment wrapText="1"/>
    </xf>
    <xf numFmtId="0" fontId="2" fillId="0" borderId="1" xfId="1" applyFont="1" applyFill="1" applyBorder="1" applyAlignment="1">
      <alignment wrapText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wrapText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>
      <alignment horizontal="center"/>
    </xf>
    <xf numFmtId="49" fontId="2" fillId="0" borderId="2" xfId="3" applyNumberFormat="1" applyFont="1" applyBorder="1" applyAlignment="1" applyProtection="1">
      <alignment horizontal="center" wrapText="1"/>
      <protection locked="0"/>
    </xf>
    <xf numFmtId="49" fontId="2" fillId="0" borderId="2" xfId="3" applyNumberFormat="1" applyFont="1" applyFill="1" applyBorder="1" applyAlignment="1" applyProtection="1">
      <alignment horizontal="center" wrapText="1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hidden="1"/>
    </xf>
    <xf numFmtId="164" fontId="4" fillId="0" borderId="2" xfId="3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/>
    <xf numFmtId="164" fontId="2" fillId="0" borderId="2" xfId="3" applyNumberFormat="1" applyFont="1" applyFill="1" applyBorder="1" applyAlignment="1" applyProtection="1">
      <alignment wrapText="1"/>
      <protection hidden="1"/>
    </xf>
    <xf numFmtId="0" fontId="2" fillId="0" borderId="2" xfId="1" applyFont="1" applyBorder="1" applyAlignment="1">
      <alignment wrapText="1"/>
    </xf>
    <xf numFmtId="0" fontId="13" fillId="0" borderId="0" xfId="1" applyFont="1"/>
    <xf numFmtId="0" fontId="11" fillId="0" borderId="2" xfId="1" applyFont="1" applyFill="1" applyBorder="1" applyAlignment="1">
      <alignment horizontal="left" wrapText="1"/>
    </xf>
    <xf numFmtId="164" fontId="14" fillId="0" borderId="2" xfId="3" applyNumberFormat="1" applyFont="1" applyFill="1" applyBorder="1" applyAlignment="1" applyProtection="1">
      <alignment wrapText="1"/>
      <protection hidden="1"/>
    </xf>
    <xf numFmtId="0" fontId="11" fillId="0" borderId="2" xfId="1" applyFont="1" applyFill="1" applyBorder="1" applyAlignment="1">
      <alignment wrapText="1"/>
    </xf>
    <xf numFmtId="164" fontId="4" fillId="0" borderId="2" xfId="3" applyNumberFormat="1" applyFont="1" applyBorder="1" applyAlignment="1" applyProtection="1">
      <alignment horizontal="right" wrapText="1"/>
      <protection hidden="1"/>
    </xf>
    <xf numFmtId="0" fontId="13" fillId="0" borderId="0" xfId="1" applyFont="1" applyFill="1" applyBorder="1"/>
    <xf numFmtId="164" fontId="4" fillId="0" borderId="0" xfId="3" applyNumberFormat="1" applyFont="1" applyBorder="1" applyAlignment="1" applyProtection="1">
      <alignment horizontal="right" wrapText="1"/>
      <protection hidden="1"/>
    </xf>
    <xf numFmtId="164" fontId="7" fillId="0" borderId="0" xfId="1" applyNumberFormat="1" applyFont="1" applyBorder="1"/>
    <xf numFmtId="0" fontId="13" fillId="0" borderId="1" xfId="1" applyFont="1" applyFill="1" applyBorder="1"/>
    <xf numFmtId="164" fontId="4" fillId="0" borderId="1" xfId="3" applyNumberFormat="1" applyFont="1" applyBorder="1" applyAlignment="1" applyProtection="1">
      <alignment horizontal="right" wrapText="1"/>
      <protection hidden="1"/>
    </xf>
    <xf numFmtId="164" fontId="13" fillId="0" borderId="0" xfId="1" applyNumberFormat="1" applyFont="1" applyFill="1" applyBorder="1"/>
    <xf numFmtId="0" fontId="7" fillId="0" borderId="0" xfId="1" applyFont="1" applyFill="1"/>
    <xf numFmtId="0" fontId="7" fillId="0" borderId="0" xfId="1" applyFont="1" applyFill="1" applyBorder="1"/>
    <xf numFmtId="164" fontId="4" fillId="0" borderId="0" xfId="1" applyNumberFormat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Border="1"/>
    <xf numFmtId="0" fontId="7" fillId="0" borderId="0" xfId="1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wrapText="1"/>
    </xf>
    <xf numFmtId="0" fontId="2" fillId="0" borderId="0" xfId="7" applyFont="1" applyBorder="1"/>
    <xf numFmtId="0" fontId="4" fillId="0" borderId="2" xfId="1" applyFont="1" applyBorder="1"/>
    <xf numFmtId="166" fontId="4" fillId="0" borderId="2" xfId="1" applyNumberFormat="1" applyFont="1" applyFill="1" applyBorder="1" applyAlignment="1">
      <alignment horizontal="right" wrapText="1"/>
    </xf>
    <xf numFmtId="166" fontId="4" fillId="0" borderId="2" xfId="1" applyNumberFormat="1" applyFont="1" applyBorder="1"/>
    <xf numFmtId="166" fontId="2" fillId="0" borderId="2" xfId="1" applyNumberFormat="1" applyFont="1" applyFill="1" applyBorder="1" applyAlignment="1">
      <alignment horizontal="right"/>
    </xf>
    <xf numFmtId="166" fontId="2" fillId="0" borderId="2" xfId="1" applyNumberFormat="1" applyFont="1" applyBorder="1"/>
    <xf numFmtId="166" fontId="2" fillId="0" borderId="2" xfId="1" applyNumberFormat="1" applyFont="1" applyFill="1" applyBorder="1" applyAlignment="1">
      <alignment horizontal="right" wrapText="1"/>
    </xf>
    <xf numFmtId="166" fontId="4" fillId="0" borderId="2" xfId="1" applyNumberFormat="1" applyFont="1" applyFill="1" applyBorder="1" applyAlignment="1">
      <alignment horizontal="right"/>
    </xf>
    <xf numFmtId="166" fontId="2" fillId="0" borderId="2" xfId="1" applyNumberFormat="1" applyFont="1" applyFill="1" applyBorder="1"/>
    <xf numFmtId="166" fontId="4" fillId="0" borderId="2" xfId="1" applyNumberFormat="1" applyFont="1" applyFill="1" applyBorder="1"/>
    <xf numFmtId="166" fontId="2" fillId="0" borderId="2" xfId="1" applyNumberFormat="1" applyFont="1" applyBorder="1" applyAlignment="1">
      <alignment horizontal="right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/>
    <xf numFmtId="167" fontId="2" fillId="0" borderId="2" xfId="1" applyNumberFormat="1" applyFont="1" applyBorder="1"/>
    <xf numFmtId="164" fontId="4" fillId="0" borderId="2" xfId="1" applyNumberFormat="1" applyFont="1" applyBorder="1"/>
    <xf numFmtId="167" fontId="4" fillId="0" borderId="2" xfId="1" applyNumberFormat="1" applyFont="1" applyBorder="1"/>
    <xf numFmtId="164" fontId="16" fillId="0" borderId="2" xfId="0" applyNumberFormat="1" applyFont="1" applyBorder="1"/>
    <xf numFmtId="0" fontId="16" fillId="0" borderId="2" xfId="0" applyFont="1" applyBorder="1"/>
    <xf numFmtId="166" fontId="16" fillId="0" borderId="2" xfId="0" applyNumberFormat="1" applyFont="1" applyBorder="1"/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2" xfId="1" applyFont="1" applyFill="1" applyBorder="1"/>
    <xf numFmtId="164" fontId="7" fillId="0" borderId="0" xfId="1" applyNumberFormat="1" applyFont="1"/>
    <xf numFmtId="0" fontId="2" fillId="0" borderId="0" xfId="0" applyFont="1" applyFill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5" fillId="0" borderId="0" xfId="0" applyFont="1" applyFill="1" applyAlignment="1"/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2" fillId="0" borderId="2" xfId="8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49" fontId="2" fillId="0" borderId="3" xfId="3" applyNumberFormat="1" applyFont="1" applyBorder="1" applyAlignment="1" applyProtection="1">
      <alignment horizontal="center" vertical="center" wrapText="1"/>
      <protection hidden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4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center" vertical="center" wrapText="1"/>
    </xf>
    <xf numFmtId="49" fontId="2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zoomScale="96" zoomScaleNormal="96" workbookViewId="0">
      <selection activeCell="C9" sqref="C9"/>
    </sheetView>
  </sheetViews>
  <sheetFormatPr defaultRowHeight="15.75" x14ac:dyDescent="0.25"/>
  <cols>
    <col min="1" max="1" width="9.140625" style="1"/>
    <col min="2" max="2" width="58.28515625" style="1" customWidth="1"/>
    <col min="3" max="3" width="16.140625" style="1" customWidth="1"/>
    <col min="4" max="4" width="16.42578125" style="1" customWidth="1"/>
    <col min="5" max="5" width="17.7109375" style="1" customWidth="1"/>
    <col min="6" max="6" width="16.85546875" style="1" customWidth="1"/>
    <col min="7" max="160" width="9.140625" style="1"/>
    <col min="161" max="161" width="60" style="1" customWidth="1"/>
    <col min="162" max="162" width="17.28515625" style="1" customWidth="1"/>
    <col min="163" max="163" width="13.28515625" style="1" customWidth="1"/>
    <col min="164" max="164" width="12" style="1" customWidth="1"/>
    <col min="165" max="416" width="9.140625" style="1"/>
    <col min="417" max="417" width="60" style="1" customWidth="1"/>
    <col min="418" max="418" width="17.28515625" style="1" customWidth="1"/>
    <col min="419" max="419" width="13.28515625" style="1" customWidth="1"/>
    <col min="420" max="420" width="12" style="1" customWidth="1"/>
    <col min="421" max="672" width="9.140625" style="1"/>
    <col min="673" max="673" width="60" style="1" customWidth="1"/>
    <col min="674" max="674" width="17.28515625" style="1" customWidth="1"/>
    <col min="675" max="675" width="13.28515625" style="1" customWidth="1"/>
    <col min="676" max="676" width="12" style="1" customWidth="1"/>
    <col min="677" max="928" width="9.140625" style="1"/>
    <col min="929" max="929" width="60" style="1" customWidth="1"/>
    <col min="930" max="930" width="17.28515625" style="1" customWidth="1"/>
    <col min="931" max="931" width="13.28515625" style="1" customWidth="1"/>
    <col min="932" max="932" width="12" style="1" customWidth="1"/>
    <col min="933" max="1184" width="9.140625" style="1"/>
    <col min="1185" max="1185" width="60" style="1" customWidth="1"/>
    <col min="1186" max="1186" width="17.28515625" style="1" customWidth="1"/>
    <col min="1187" max="1187" width="13.28515625" style="1" customWidth="1"/>
    <col min="1188" max="1188" width="12" style="1" customWidth="1"/>
    <col min="1189" max="1440" width="9.140625" style="1"/>
    <col min="1441" max="1441" width="60" style="1" customWidth="1"/>
    <col min="1442" max="1442" width="17.28515625" style="1" customWidth="1"/>
    <col min="1443" max="1443" width="13.28515625" style="1" customWidth="1"/>
    <col min="1444" max="1444" width="12" style="1" customWidth="1"/>
    <col min="1445" max="1696" width="9.140625" style="1"/>
    <col min="1697" max="1697" width="60" style="1" customWidth="1"/>
    <col min="1698" max="1698" width="17.28515625" style="1" customWidth="1"/>
    <col min="1699" max="1699" width="13.28515625" style="1" customWidth="1"/>
    <col min="1700" max="1700" width="12" style="1" customWidth="1"/>
    <col min="1701" max="1952" width="9.140625" style="1"/>
    <col min="1953" max="1953" width="60" style="1" customWidth="1"/>
    <col min="1954" max="1954" width="17.28515625" style="1" customWidth="1"/>
    <col min="1955" max="1955" width="13.28515625" style="1" customWidth="1"/>
    <col min="1956" max="1956" width="12" style="1" customWidth="1"/>
    <col min="1957" max="2208" width="9.140625" style="1"/>
    <col min="2209" max="2209" width="60" style="1" customWidth="1"/>
    <col min="2210" max="2210" width="17.28515625" style="1" customWidth="1"/>
    <col min="2211" max="2211" width="13.28515625" style="1" customWidth="1"/>
    <col min="2212" max="2212" width="12" style="1" customWidth="1"/>
    <col min="2213" max="2464" width="9.140625" style="1"/>
    <col min="2465" max="2465" width="60" style="1" customWidth="1"/>
    <col min="2466" max="2466" width="17.28515625" style="1" customWidth="1"/>
    <col min="2467" max="2467" width="13.28515625" style="1" customWidth="1"/>
    <col min="2468" max="2468" width="12" style="1" customWidth="1"/>
    <col min="2469" max="2720" width="9.140625" style="1"/>
    <col min="2721" max="2721" width="60" style="1" customWidth="1"/>
    <col min="2722" max="2722" width="17.28515625" style="1" customWidth="1"/>
    <col min="2723" max="2723" width="13.28515625" style="1" customWidth="1"/>
    <col min="2724" max="2724" width="12" style="1" customWidth="1"/>
    <col min="2725" max="2976" width="9.140625" style="1"/>
    <col min="2977" max="2977" width="60" style="1" customWidth="1"/>
    <col min="2978" max="2978" width="17.28515625" style="1" customWidth="1"/>
    <col min="2979" max="2979" width="13.28515625" style="1" customWidth="1"/>
    <col min="2980" max="2980" width="12" style="1" customWidth="1"/>
    <col min="2981" max="3232" width="9.140625" style="1"/>
    <col min="3233" max="3233" width="60" style="1" customWidth="1"/>
    <col min="3234" max="3234" width="17.28515625" style="1" customWidth="1"/>
    <col min="3235" max="3235" width="13.28515625" style="1" customWidth="1"/>
    <col min="3236" max="3236" width="12" style="1" customWidth="1"/>
    <col min="3237" max="3488" width="9.140625" style="1"/>
    <col min="3489" max="3489" width="60" style="1" customWidth="1"/>
    <col min="3490" max="3490" width="17.28515625" style="1" customWidth="1"/>
    <col min="3491" max="3491" width="13.28515625" style="1" customWidth="1"/>
    <col min="3492" max="3492" width="12" style="1" customWidth="1"/>
    <col min="3493" max="3744" width="9.140625" style="1"/>
    <col min="3745" max="3745" width="60" style="1" customWidth="1"/>
    <col min="3746" max="3746" width="17.28515625" style="1" customWidth="1"/>
    <col min="3747" max="3747" width="13.28515625" style="1" customWidth="1"/>
    <col min="3748" max="3748" width="12" style="1" customWidth="1"/>
    <col min="3749" max="4000" width="9.140625" style="1"/>
    <col min="4001" max="4001" width="60" style="1" customWidth="1"/>
    <col min="4002" max="4002" width="17.28515625" style="1" customWidth="1"/>
    <col min="4003" max="4003" width="13.28515625" style="1" customWidth="1"/>
    <col min="4004" max="4004" width="12" style="1" customWidth="1"/>
    <col min="4005" max="4256" width="9.140625" style="1"/>
    <col min="4257" max="4257" width="60" style="1" customWidth="1"/>
    <col min="4258" max="4258" width="17.28515625" style="1" customWidth="1"/>
    <col min="4259" max="4259" width="13.28515625" style="1" customWidth="1"/>
    <col min="4260" max="4260" width="12" style="1" customWidth="1"/>
    <col min="4261" max="4512" width="9.140625" style="1"/>
    <col min="4513" max="4513" width="60" style="1" customWidth="1"/>
    <col min="4514" max="4514" width="17.28515625" style="1" customWidth="1"/>
    <col min="4515" max="4515" width="13.28515625" style="1" customWidth="1"/>
    <col min="4516" max="4516" width="12" style="1" customWidth="1"/>
    <col min="4517" max="4768" width="9.140625" style="1"/>
    <col min="4769" max="4769" width="60" style="1" customWidth="1"/>
    <col min="4770" max="4770" width="17.28515625" style="1" customWidth="1"/>
    <col min="4771" max="4771" width="13.28515625" style="1" customWidth="1"/>
    <col min="4772" max="4772" width="12" style="1" customWidth="1"/>
    <col min="4773" max="5024" width="9.140625" style="1"/>
    <col min="5025" max="5025" width="60" style="1" customWidth="1"/>
    <col min="5026" max="5026" width="17.28515625" style="1" customWidth="1"/>
    <col min="5027" max="5027" width="13.28515625" style="1" customWidth="1"/>
    <col min="5028" max="5028" width="12" style="1" customWidth="1"/>
    <col min="5029" max="5280" width="9.140625" style="1"/>
    <col min="5281" max="5281" width="60" style="1" customWidth="1"/>
    <col min="5282" max="5282" width="17.28515625" style="1" customWidth="1"/>
    <col min="5283" max="5283" width="13.28515625" style="1" customWidth="1"/>
    <col min="5284" max="5284" width="12" style="1" customWidth="1"/>
    <col min="5285" max="5536" width="9.140625" style="1"/>
    <col min="5537" max="5537" width="60" style="1" customWidth="1"/>
    <col min="5538" max="5538" width="17.28515625" style="1" customWidth="1"/>
    <col min="5539" max="5539" width="13.28515625" style="1" customWidth="1"/>
    <col min="5540" max="5540" width="12" style="1" customWidth="1"/>
    <col min="5541" max="5792" width="9.140625" style="1"/>
    <col min="5793" max="5793" width="60" style="1" customWidth="1"/>
    <col min="5794" max="5794" width="17.28515625" style="1" customWidth="1"/>
    <col min="5795" max="5795" width="13.28515625" style="1" customWidth="1"/>
    <col min="5796" max="5796" width="12" style="1" customWidth="1"/>
    <col min="5797" max="6048" width="9.140625" style="1"/>
    <col min="6049" max="6049" width="60" style="1" customWidth="1"/>
    <col min="6050" max="6050" width="17.28515625" style="1" customWidth="1"/>
    <col min="6051" max="6051" width="13.28515625" style="1" customWidth="1"/>
    <col min="6052" max="6052" width="12" style="1" customWidth="1"/>
    <col min="6053" max="6304" width="9.140625" style="1"/>
    <col min="6305" max="6305" width="60" style="1" customWidth="1"/>
    <col min="6306" max="6306" width="17.28515625" style="1" customWidth="1"/>
    <col min="6307" max="6307" width="13.28515625" style="1" customWidth="1"/>
    <col min="6308" max="6308" width="12" style="1" customWidth="1"/>
    <col min="6309" max="6560" width="9.140625" style="1"/>
    <col min="6561" max="6561" width="60" style="1" customWidth="1"/>
    <col min="6562" max="6562" width="17.28515625" style="1" customWidth="1"/>
    <col min="6563" max="6563" width="13.28515625" style="1" customWidth="1"/>
    <col min="6564" max="6564" width="12" style="1" customWidth="1"/>
    <col min="6565" max="6816" width="9.140625" style="1"/>
    <col min="6817" max="6817" width="60" style="1" customWidth="1"/>
    <col min="6818" max="6818" width="17.28515625" style="1" customWidth="1"/>
    <col min="6819" max="6819" width="13.28515625" style="1" customWidth="1"/>
    <col min="6820" max="6820" width="12" style="1" customWidth="1"/>
    <col min="6821" max="7072" width="9.140625" style="1"/>
    <col min="7073" max="7073" width="60" style="1" customWidth="1"/>
    <col min="7074" max="7074" width="17.28515625" style="1" customWidth="1"/>
    <col min="7075" max="7075" width="13.28515625" style="1" customWidth="1"/>
    <col min="7076" max="7076" width="12" style="1" customWidth="1"/>
    <col min="7077" max="7328" width="9.140625" style="1"/>
    <col min="7329" max="7329" width="60" style="1" customWidth="1"/>
    <col min="7330" max="7330" width="17.28515625" style="1" customWidth="1"/>
    <col min="7331" max="7331" width="13.28515625" style="1" customWidth="1"/>
    <col min="7332" max="7332" width="12" style="1" customWidth="1"/>
    <col min="7333" max="7584" width="9.140625" style="1"/>
    <col min="7585" max="7585" width="60" style="1" customWidth="1"/>
    <col min="7586" max="7586" width="17.28515625" style="1" customWidth="1"/>
    <col min="7587" max="7587" width="13.28515625" style="1" customWidth="1"/>
    <col min="7588" max="7588" width="12" style="1" customWidth="1"/>
    <col min="7589" max="7840" width="9.140625" style="1"/>
    <col min="7841" max="7841" width="60" style="1" customWidth="1"/>
    <col min="7842" max="7842" width="17.28515625" style="1" customWidth="1"/>
    <col min="7843" max="7843" width="13.28515625" style="1" customWidth="1"/>
    <col min="7844" max="7844" width="12" style="1" customWidth="1"/>
    <col min="7845" max="8096" width="9.140625" style="1"/>
    <col min="8097" max="8097" width="60" style="1" customWidth="1"/>
    <col min="8098" max="8098" width="17.28515625" style="1" customWidth="1"/>
    <col min="8099" max="8099" width="13.28515625" style="1" customWidth="1"/>
    <col min="8100" max="8100" width="12" style="1" customWidth="1"/>
    <col min="8101" max="8352" width="9.140625" style="1"/>
    <col min="8353" max="8353" width="60" style="1" customWidth="1"/>
    <col min="8354" max="8354" width="17.28515625" style="1" customWidth="1"/>
    <col min="8355" max="8355" width="13.28515625" style="1" customWidth="1"/>
    <col min="8356" max="8356" width="12" style="1" customWidth="1"/>
    <col min="8357" max="8608" width="9.140625" style="1"/>
    <col min="8609" max="8609" width="60" style="1" customWidth="1"/>
    <col min="8610" max="8610" width="17.28515625" style="1" customWidth="1"/>
    <col min="8611" max="8611" width="13.28515625" style="1" customWidth="1"/>
    <col min="8612" max="8612" width="12" style="1" customWidth="1"/>
    <col min="8613" max="8864" width="9.140625" style="1"/>
    <col min="8865" max="8865" width="60" style="1" customWidth="1"/>
    <col min="8866" max="8866" width="17.28515625" style="1" customWidth="1"/>
    <col min="8867" max="8867" width="13.28515625" style="1" customWidth="1"/>
    <col min="8868" max="8868" width="12" style="1" customWidth="1"/>
    <col min="8869" max="9120" width="9.140625" style="1"/>
    <col min="9121" max="9121" width="60" style="1" customWidth="1"/>
    <col min="9122" max="9122" width="17.28515625" style="1" customWidth="1"/>
    <col min="9123" max="9123" width="13.28515625" style="1" customWidth="1"/>
    <col min="9124" max="9124" width="12" style="1" customWidth="1"/>
    <col min="9125" max="9376" width="9.140625" style="1"/>
    <col min="9377" max="9377" width="60" style="1" customWidth="1"/>
    <col min="9378" max="9378" width="17.28515625" style="1" customWidth="1"/>
    <col min="9379" max="9379" width="13.28515625" style="1" customWidth="1"/>
    <col min="9380" max="9380" width="12" style="1" customWidth="1"/>
    <col min="9381" max="9632" width="9.140625" style="1"/>
    <col min="9633" max="9633" width="60" style="1" customWidth="1"/>
    <col min="9634" max="9634" width="17.28515625" style="1" customWidth="1"/>
    <col min="9635" max="9635" width="13.28515625" style="1" customWidth="1"/>
    <col min="9636" max="9636" width="12" style="1" customWidth="1"/>
    <col min="9637" max="9888" width="9.140625" style="1"/>
    <col min="9889" max="9889" width="60" style="1" customWidth="1"/>
    <col min="9890" max="9890" width="17.28515625" style="1" customWidth="1"/>
    <col min="9891" max="9891" width="13.28515625" style="1" customWidth="1"/>
    <col min="9892" max="9892" width="12" style="1" customWidth="1"/>
    <col min="9893" max="10144" width="9.140625" style="1"/>
    <col min="10145" max="10145" width="60" style="1" customWidth="1"/>
    <col min="10146" max="10146" width="17.28515625" style="1" customWidth="1"/>
    <col min="10147" max="10147" width="13.28515625" style="1" customWidth="1"/>
    <col min="10148" max="10148" width="12" style="1" customWidth="1"/>
    <col min="10149" max="10400" width="9.140625" style="1"/>
    <col min="10401" max="10401" width="60" style="1" customWidth="1"/>
    <col min="10402" max="10402" width="17.28515625" style="1" customWidth="1"/>
    <col min="10403" max="10403" width="13.28515625" style="1" customWidth="1"/>
    <col min="10404" max="10404" width="12" style="1" customWidth="1"/>
    <col min="10405" max="10656" width="9.140625" style="1"/>
    <col min="10657" max="10657" width="60" style="1" customWidth="1"/>
    <col min="10658" max="10658" width="17.28515625" style="1" customWidth="1"/>
    <col min="10659" max="10659" width="13.28515625" style="1" customWidth="1"/>
    <col min="10660" max="10660" width="12" style="1" customWidth="1"/>
    <col min="10661" max="10912" width="9.140625" style="1"/>
    <col min="10913" max="10913" width="60" style="1" customWidth="1"/>
    <col min="10914" max="10914" width="17.28515625" style="1" customWidth="1"/>
    <col min="10915" max="10915" width="13.28515625" style="1" customWidth="1"/>
    <col min="10916" max="10916" width="12" style="1" customWidth="1"/>
    <col min="10917" max="11168" width="9.140625" style="1"/>
    <col min="11169" max="11169" width="60" style="1" customWidth="1"/>
    <col min="11170" max="11170" width="17.28515625" style="1" customWidth="1"/>
    <col min="11171" max="11171" width="13.28515625" style="1" customWidth="1"/>
    <col min="11172" max="11172" width="12" style="1" customWidth="1"/>
    <col min="11173" max="11424" width="9.140625" style="1"/>
    <col min="11425" max="11425" width="60" style="1" customWidth="1"/>
    <col min="11426" max="11426" width="17.28515625" style="1" customWidth="1"/>
    <col min="11427" max="11427" width="13.28515625" style="1" customWidth="1"/>
    <col min="11428" max="11428" width="12" style="1" customWidth="1"/>
    <col min="11429" max="11680" width="9.140625" style="1"/>
    <col min="11681" max="11681" width="60" style="1" customWidth="1"/>
    <col min="11682" max="11682" width="17.28515625" style="1" customWidth="1"/>
    <col min="11683" max="11683" width="13.28515625" style="1" customWidth="1"/>
    <col min="11684" max="11684" width="12" style="1" customWidth="1"/>
    <col min="11685" max="11936" width="9.140625" style="1"/>
    <col min="11937" max="11937" width="60" style="1" customWidth="1"/>
    <col min="11938" max="11938" width="17.28515625" style="1" customWidth="1"/>
    <col min="11939" max="11939" width="13.28515625" style="1" customWidth="1"/>
    <col min="11940" max="11940" width="12" style="1" customWidth="1"/>
    <col min="11941" max="12192" width="9.140625" style="1"/>
    <col min="12193" max="12193" width="60" style="1" customWidth="1"/>
    <col min="12194" max="12194" width="17.28515625" style="1" customWidth="1"/>
    <col min="12195" max="12195" width="13.28515625" style="1" customWidth="1"/>
    <col min="12196" max="12196" width="12" style="1" customWidth="1"/>
    <col min="12197" max="12448" width="9.140625" style="1"/>
    <col min="12449" max="12449" width="60" style="1" customWidth="1"/>
    <col min="12450" max="12450" width="17.28515625" style="1" customWidth="1"/>
    <col min="12451" max="12451" width="13.28515625" style="1" customWidth="1"/>
    <col min="12452" max="12452" width="12" style="1" customWidth="1"/>
    <col min="12453" max="12704" width="9.140625" style="1"/>
    <col min="12705" max="12705" width="60" style="1" customWidth="1"/>
    <col min="12706" max="12706" width="17.28515625" style="1" customWidth="1"/>
    <col min="12707" max="12707" width="13.28515625" style="1" customWidth="1"/>
    <col min="12708" max="12708" width="12" style="1" customWidth="1"/>
    <col min="12709" max="12960" width="9.140625" style="1"/>
    <col min="12961" max="12961" width="60" style="1" customWidth="1"/>
    <col min="12962" max="12962" width="17.28515625" style="1" customWidth="1"/>
    <col min="12963" max="12963" width="13.28515625" style="1" customWidth="1"/>
    <col min="12964" max="12964" width="12" style="1" customWidth="1"/>
    <col min="12965" max="13216" width="9.140625" style="1"/>
    <col min="13217" max="13217" width="60" style="1" customWidth="1"/>
    <col min="13218" max="13218" width="17.28515625" style="1" customWidth="1"/>
    <col min="13219" max="13219" width="13.28515625" style="1" customWidth="1"/>
    <col min="13220" max="13220" width="12" style="1" customWidth="1"/>
    <col min="13221" max="13472" width="9.140625" style="1"/>
    <col min="13473" max="13473" width="60" style="1" customWidth="1"/>
    <col min="13474" max="13474" width="17.28515625" style="1" customWidth="1"/>
    <col min="13475" max="13475" width="13.28515625" style="1" customWidth="1"/>
    <col min="13476" max="13476" width="12" style="1" customWidth="1"/>
    <col min="13477" max="13728" width="9.140625" style="1"/>
    <col min="13729" max="13729" width="60" style="1" customWidth="1"/>
    <col min="13730" max="13730" width="17.28515625" style="1" customWidth="1"/>
    <col min="13731" max="13731" width="13.28515625" style="1" customWidth="1"/>
    <col min="13732" max="13732" width="12" style="1" customWidth="1"/>
    <col min="13733" max="13984" width="9.140625" style="1"/>
    <col min="13985" max="13985" width="60" style="1" customWidth="1"/>
    <col min="13986" max="13986" width="17.28515625" style="1" customWidth="1"/>
    <col min="13987" max="13987" width="13.28515625" style="1" customWidth="1"/>
    <col min="13988" max="13988" width="12" style="1" customWidth="1"/>
    <col min="13989" max="14240" width="9.140625" style="1"/>
    <col min="14241" max="14241" width="60" style="1" customWidth="1"/>
    <col min="14242" max="14242" width="17.28515625" style="1" customWidth="1"/>
    <col min="14243" max="14243" width="13.28515625" style="1" customWidth="1"/>
    <col min="14244" max="14244" width="12" style="1" customWidth="1"/>
    <col min="14245" max="14496" width="9.140625" style="1"/>
    <col min="14497" max="14497" width="60" style="1" customWidth="1"/>
    <col min="14498" max="14498" width="17.28515625" style="1" customWidth="1"/>
    <col min="14499" max="14499" width="13.28515625" style="1" customWidth="1"/>
    <col min="14500" max="14500" width="12" style="1" customWidth="1"/>
    <col min="14501" max="14752" width="9.140625" style="1"/>
    <col min="14753" max="14753" width="60" style="1" customWidth="1"/>
    <col min="14754" max="14754" width="17.28515625" style="1" customWidth="1"/>
    <col min="14755" max="14755" width="13.28515625" style="1" customWidth="1"/>
    <col min="14756" max="14756" width="12" style="1" customWidth="1"/>
    <col min="14757" max="15008" width="9.140625" style="1"/>
    <col min="15009" max="15009" width="60" style="1" customWidth="1"/>
    <col min="15010" max="15010" width="17.28515625" style="1" customWidth="1"/>
    <col min="15011" max="15011" width="13.28515625" style="1" customWidth="1"/>
    <col min="15012" max="15012" width="12" style="1" customWidth="1"/>
    <col min="15013" max="15264" width="9.140625" style="1"/>
    <col min="15265" max="15265" width="60" style="1" customWidth="1"/>
    <col min="15266" max="15266" width="17.28515625" style="1" customWidth="1"/>
    <col min="15267" max="15267" width="13.28515625" style="1" customWidth="1"/>
    <col min="15268" max="15268" width="12" style="1" customWidth="1"/>
    <col min="15269" max="15520" width="9.140625" style="1"/>
    <col min="15521" max="15521" width="60" style="1" customWidth="1"/>
    <col min="15522" max="15522" width="17.28515625" style="1" customWidth="1"/>
    <col min="15523" max="15523" width="13.28515625" style="1" customWidth="1"/>
    <col min="15524" max="15524" width="12" style="1" customWidth="1"/>
    <col min="15525" max="15776" width="9.140625" style="1"/>
    <col min="15777" max="15777" width="60" style="1" customWidth="1"/>
    <col min="15778" max="15778" width="17.28515625" style="1" customWidth="1"/>
    <col min="15779" max="15779" width="13.28515625" style="1" customWidth="1"/>
    <col min="15780" max="15780" width="12" style="1" customWidth="1"/>
    <col min="15781" max="16032" width="9.140625" style="1"/>
    <col min="16033" max="16033" width="60" style="1" customWidth="1"/>
    <col min="16034" max="16034" width="17.28515625" style="1" customWidth="1"/>
    <col min="16035" max="16035" width="13.28515625" style="1" customWidth="1"/>
    <col min="16036" max="16036" width="12" style="1" customWidth="1"/>
    <col min="16037" max="16384" width="9.140625" style="1"/>
  </cols>
  <sheetData>
    <row r="1" spans="1:6" x14ac:dyDescent="0.25">
      <c r="A1" s="123"/>
      <c r="B1" s="124"/>
      <c r="C1" s="130" t="s">
        <v>284</v>
      </c>
      <c r="D1" s="130"/>
      <c r="E1" s="40"/>
    </row>
    <row r="2" spans="1:6" x14ac:dyDescent="0.25">
      <c r="A2" s="123"/>
      <c r="B2" s="125"/>
      <c r="C2" s="126" t="s">
        <v>285</v>
      </c>
      <c r="D2" s="126"/>
      <c r="E2" s="40"/>
    </row>
    <row r="3" spans="1:6" x14ac:dyDescent="0.25">
      <c r="A3" s="123"/>
      <c r="B3" s="127"/>
      <c r="C3" s="130" t="s">
        <v>286</v>
      </c>
      <c r="D3" s="130"/>
      <c r="E3" s="40"/>
    </row>
    <row r="4" spans="1:6" s="26" customFormat="1" x14ac:dyDescent="0.25">
      <c r="A4" s="8"/>
      <c r="B4" s="9"/>
      <c r="C4" s="9"/>
      <c r="D4" s="1"/>
      <c r="E4" s="1"/>
    </row>
    <row r="5" spans="1:6" ht="23.25" customHeight="1" x14ac:dyDescent="0.25">
      <c r="A5" s="128"/>
      <c r="B5" s="10" t="s">
        <v>287</v>
      </c>
      <c r="C5" s="11"/>
      <c r="F5" s="1" t="s">
        <v>273</v>
      </c>
    </row>
    <row r="6" spans="1:6" x14ac:dyDescent="0.25">
      <c r="A6" s="129"/>
      <c r="B6" s="129"/>
      <c r="C6" s="129"/>
      <c r="D6" s="129"/>
      <c r="E6" s="129"/>
      <c r="F6" s="129"/>
    </row>
    <row r="7" spans="1:6" ht="11.25" customHeight="1" x14ac:dyDescent="0.25">
      <c r="A7" s="8"/>
      <c r="B7" s="10"/>
      <c r="C7" s="12"/>
    </row>
    <row r="8" spans="1:6" x14ac:dyDescent="0.25">
      <c r="A8" s="8"/>
      <c r="B8" s="13" t="s">
        <v>3</v>
      </c>
      <c r="F8" s="11" t="s">
        <v>70</v>
      </c>
    </row>
    <row r="9" spans="1:6" ht="42.75" customHeight="1" x14ac:dyDescent="0.25">
      <c r="A9" s="15" t="s">
        <v>0</v>
      </c>
      <c r="B9" s="15" t="s">
        <v>4</v>
      </c>
      <c r="C9" s="15" t="s">
        <v>251</v>
      </c>
      <c r="D9" s="85" t="s">
        <v>252</v>
      </c>
      <c r="E9" s="15" t="s">
        <v>253</v>
      </c>
      <c r="F9" s="27" t="s">
        <v>283</v>
      </c>
    </row>
    <row r="10" spans="1:6" x14ac:dyDescent="0.25">
      <c r="A10" s="27">
        <v>1</v>
      </c>
      <c r="B10" s="27">
        <v>2</v>
      </c>
      <c r="C10" s="27">
        <v>3</v>
      </c>
      <c r="D10" s="86">
        <v>4</v>
      </c>
      <c r="E10" s="86">
        <v>5</v>
      </c>
      <c r="F10" s="86">
        <v>6</v>
      </c>
    </row>
    <row r="11" spans="1:6" ht="15.75" customHeight="1" x14ac:dyDescent="0.25">
      <c r="A11" s="7">
        <v>1</v>
      </c>
      <c r="B11" s="5" t="s">
        <v>94</v>
      </c>
      <c r="C11" s="100">
        <f>SUM(C12:C16)</f>
        <v>137089.1</v>
      </c>
      <c r="D11" s="101">
        <f>+SUM(D12:D16)</f>
        <v>152847.1</v>
      </c>
      <c r="E11" s="101">
        <f>+SUM(E12:E16)</f>
        <v>15758</v>
      </c>
      <c r="F11" s="101">
        <f>D11/C11*100</f>
        <v>111.5</v>
      </c>
    </row>
    <row r="12" spans="1:6" ht="15" customHeight="1" x14ac:dyDescent="0.25">
      <c r="A12" s="7">
        <f>+A11+1</f>
        <v>2</v>
      </c>
      <c r="B12" s="6" t="s">
        <v>5</v>
      </c>
      <c r="C12" s="102">
        <v>127225</v>
      </c>
      <c r="D12" s="103">
        <v>140649.4</v>
      </c>
      <c r="E12" s="103">
        <f>D12-C12</f>
        <v>13424.4</v>
      </c>
      <c r="F12" s="103">
        <f t="shared" ref="F12:F75" si="0">D12/C12*100</f>
        <v>110.6</v>
      </c>
    </row>
    <row r="13" spans="1:6" ht="15" customHeight="1" x14ac:dyDescent="0.25">
      <c r="A13" s="7">
        <f t="shared" ref="A13:A102" si="1">+A12+1</f>
        <v>3</v>
      </c>
      <c r="B13" s="6" t="s">
        <v>6</v>
      </c>
      <c r="C13" s="102">
        <v>510</v>
      </c>
      <c r="D13" s="103">
        <v>575.20000000000005</v>
      </c>
      <c r="E13" s="103">
        <f t="shared" ref="E13:E16" si="2">D13-C13</f>
        <v>65.2</v>
      </c>
      <c r="F13" s="103">
        <f t="shared" si="0"/>
        <v>112.8</v>
      </c>
    </row>
    <row r="14" spans="1:6" ht="15" customHeight="1" x14ac:dyDescent="0.25">
      <c r="A14" s="7">
        <f t="shared" si="1"/>
        <v>4</v>
      </c>
      <c r="B14" s="6" t="s">
        <v>7</v>
      </c>
      <c r="C14" s="102">
        <v>90</v>
      </c>
      <c r="D14" s="103">
        <v>151.4</v>
      </c>
      <c r="E14" s="103">
        <f t="shared" si="2"/>
        <v>61.4</v>
      </c>
      <c r="F14" s="103">
        <f t="shared" si="0"/>
        <v>168.2</v>
      </c>
    </row>
    <row r="15" spans="1:6" ht="15" customHeight="1" x14ac:dyDescent="0.25">
      <c r="A15" s="7">
        <f t="shared" si="1"/>
        <v>5</v>
      </c>
      <c r="B15" s="6" t="s">
        <v>8</v>
      </c>
      <c r="C15" s="102">
        <v>8520</v>
      </c>
      <c r="D15" s="103">
        <v>10715.2</v>
      </c>
      <c r="E15" s="103">
        <f t="shared" si="2"/>
        <v>2195.1999999999998</v>
      </c>
      <c r="F15" s="103">
        <f t="shared" si="0"/>
        <v>125.8</v>
      </c>
    </row>
    <row r="16" spans="1:6" ht="15" customHeight="1" x14ac:dyDescent="0.25">
      <c r="A16" s="7">
        <f t="shared" si="1"/>
        <v>6</v>
      </c>
      <c r="B16" s="6" t="s">
        <v>9</v>
      </c>
      <c r="C16" s="102">
        <v>744.1</v>
      </c>
      <c r="D16" s="103">
        <v>755.9</v>
      </c>
      <c r="E16" s="103">
        <f t="shared" si="2"/>
        <v>11.8</v>
      </c>
      <c r="F16" s="103">
        <f t="shared" si="0"/>
        <v>101.6</v>
      </c>
    </row>
    <row r="17" spans="1:6" x14ac:dyDescent="0.25">
      <c r="A17" s="7">
        <f t="shared" si="1"/>
        <v>7</v>
      </c>
      <c r="B17" s="5" t="s">
        <v>195</v>
      </c>
      <c r="C17" s="100">
        <f>+C18+C19+C50</f>
        <v>119902.2</v>
      </c>
      <c r="D17" s="101">
        <f>D18+D19+D50</f>
        <v>113881.2</v>
      </c>
      <c r="E17" s="101">
        <f>E18+E19+E50</f>
        <v>-6021</v>
      </c>
      <c r="F17" s="101">
        <f t="shared" si="0"/>
        <v>95</v>
      </c>
    </row>
    <row r="18" spans="1:6" ht="31.5" x14ac:dyDescent="0.25">
      <c r="A18" s="7">
        <f t="shared" si="1"/>
        <v>8</v>
      </c>
      <c r="B18" s="5" t="s">
        <v>87</v>
      </c>
      <c r="C18" s="100">
        <v>8947.4</v>
      </c>
      <c r="D18" s="101">
        <v>4118.2</v>
      </c>
      <c r="E18" s="101">
        <f>D18-C18</f>
        <v>-4829.2</v>
      </c>
      <c r="F18" s="101">
        <f t="shared" si="0"/>
        <v>46</v>
      </c>
    </row>
    <row r="19" spans="1:6" ht="15.75" customHeight="1" x14ac:dyDescent="0.25">
      <c r="A19" s="7">
        <f t="shared" si="1"/>
        <v>9</v>
      </c>
      <c r="B19" s="5" t="s">
        <v>196</v>
      </c>
      <c r="C19" s="100">
        <f>+C20+C45+C46+C49</f>
        <v>82055.8</v>
      </c>
      <c r="D19" s="101">
        <f>D20+D45+D46+D49</f>
        <v>81203</v>
      </c>
      <c r="E19" s="101">
        <f>E20+E45+E46+E49</f>
        <v>-852.8</v>
      </c>
      <c r="F19" s="101">
        <f t="shared" si="0"/>
        <v>99</v>
      </c>
    </row>
    <row r="20" spans="1:6" ht="33.75" customHeight="1" x14ac:dyDescent="0.25">
      <c r="A20" s="7">
        <f t="shared" si="1"/>
        <v>10</v>
      </c>
      <c r="B20" s="6" t="s">
        <v>197</v>
      </c>
      <c r="C20" s="104">
        <f>SUM(C21:C44)</f>
        <v>14991.1</v>
      </c>
      <c r="D20" s="104">
        <f>SUM(D21:D44)</f>
        <v>14450.8</v>
      </c>
      <c r="E20" s="103">
        <f>D20-C20</f>
        <v>-540.29999999999995</v>
      </c>
      <c r="F20" s="103">
        <f t="shared" si="0"/>
        <v>96.4</v>
      </c>
    </row>
    <row r="21" spans="1:6" ht="31.5" x14ac:dyDescent="0.25">
      <c r="A21" s="7">
        <f t="shared" si="1"/>
        <v>11</v>
      </c>
      <c r="B21" s="2" t="s">
        <v>117</v>
      </c>
      <c r="C21" s="102">
        <v>0.3</v>
      </c>
      <c r="D21" s="103">
        <v>0.3</v>
      </c>
      <c r="E21" s="103">
        <f t="shared" ref="E21:E45" si="3">D21-C21</f>
        <v>0</v>
      </c>
      <c r="F21" s="103">
        <f t="shared" si="0"/>
        <v>100</v>
      </c>
    </row>
    <row r="22" spans="1:6" ht="15.75" customHeight="1" x14ac:dyDescent="0.25">
      <c r="A22" s="7">
        <f t="shared" si="1"/>
        <v>12</v>
      </c>
      <c r="B22" s="2" t="s">
        <v>12</v>
      </c>
      <c r="C22" s="102">
        <v>40.6</v>
      </c>
      <c r="D22" s="103">
        <v>36.299999999999997</v>
      </c>
      <c r="E22" s="103">
        <f t="shared" si="3"/>
        <v>-4.3</v>
      </c>
      <c r="F22" s="103">
        <f t="shared" si="0"/>
        <v>89.4</v>
      </c>
    </row>
    <row r="23" spans="1:6" ht="15.75" customHeight="1" x14ac:dyDescent="0.25">
      <c r="A23" s="7">
        <f t="shared" si="1"/>
        <v>13</v>
      </c>
      <c r="B23" s="2" t="s">
        <v>15</v>
      </c>
      <c r="C23" s="102">
        <v>115.2</v>
      </c>
      <c r="D23" s="103">
        <v>113.9</v>
      </c>
      <c r="E23" s="103">
        <f t="shared" si="3"/>
        <v>-1.3</v>
      </c>
      <c r="F23" s="103">
        <f t="shared" si="0"/>
        <v>98.9</v>
      </c>
    </row>
    <row r="24" spans="1:6" ht="32.25" customHeight="1" x14ac:dyDescent="0.25">
      <c r="A24" s="7">
        <f t="shared" si="1"/>
        <v>14</v>
      </c>
      <c r="B24" s="2" t="s">
        <v>123</v>
      </c>
      <c r="C24" s="102">
        <v>23</v>
      </c>
      <c r="D24" s="103">
        <v>21.8</v>
      </c>
      <c r="E24" s="103">
        <f t="shared" si="3"/>
        <v>-1.2</v>
      </c>
      <c r="F24" s="103">
        <f t="shared" si="0"/>
        <v>94.8</v>
      </c>
    </row>
    <row r="25" spans="1:6" ht="15.75" customHeight="1" x14ac:dyDescent="0.25">
      <c r="A25" s="7">
        <f t="shared" si="1"/>
        <v>15</v>
      </c>
      <c r="B25" s="2" t="s">
        <v>13</v>
      </c>
      <c r="C25" s="102">
        <v>15.6</v>
      </c>
      <c r="D25" s="103">
        <v>15.5</v>
      </c>
      <c r="E25" s="103">
        <f t="shared" si="3"/>
        <v>-0.1</v>
      </c>
      <c r="F25" s="103">
        <f t="shared" si="0"/>
        <v>99.4</v>
      </c>
    </row>
    <row r="26" spans="1:6" ht="15.75" customHeight="1" x14ac:dyDescent="0.25">
      <c r="A26" s="7">
        <f t="shared" si="1"/>
        <v>16</v>
      </c>
      <c r="B26" s="2" t="s">
        <v>66</v>
      </c>
      <c r="C26" s="102">
        <v>78.2</v>
      </c>
      <c r="D26" s="103">
        <v>74.900000000000006</v>
      </c>
      <c r="E26" s="103">
        <f t="shared" si="3"/>
        <v>-3.3</v>
      </c>
      <c r="F26" s="103">
        <f t="shared" si="0"/>
        <v>95.8</v>
      </c>
    </row>
    <row r="27" spans="1:6" ht="15.75" customHeight="1" x14ac:dyDescent="0.25">
      <c r="A27" s="7">
        <f t="shared" si="1"/>
        <v>17</v>
      </c>
      <c r="B27" s="2" t="s">
        <v>81</v>
      </c>
      <c r="C27" s="102">
        <v>35.299999999999997</v>
      </c>
      <c r="D27" s="103">
        <v>35</v>
      </c>
      <c r="E27" s="103">
        <f t="shared" si="3"/>
        <v>-0.3</v>
      </c>
      <c r="F27" s="103">
        <f t="shared" si="0"/>
        <v>99.2</v>
      </c>
    </row>
    <row r="28" spans="1:6" ht="15.75" customHeight="1" x14ac:dyDescent="0.25">
      <c r="A28" s="7">
        <f t="shared" si="1"/>
        <v>18</v>
      </c>
      <c r="B28" s="2" t="s">
        <v>14</v>
      </c>
      <c r="C28" s="102">
        <v>85.7</v>
      </c>
      <c r="D28" s="103">
        <v>85.3</v>
      </c>
      <c r="E28" s="103">
        <f t="shared" si="3"/>
        <v>-0.4</v>
      </c>
      <c r="F28" s="103">
        <f t="shared" si="0"/>
        <v>99.5</v>
      </c>
    </row>
    <row r="29" spans="1:6" ht="34.5" customHeight="1" x14ac:dyDescent="0.25">
      <c r="A29" s="7">
        <f t="shared" si="1"/>
        <v>19</v>
      </c>
      <c r="B29" s="2" t="s">
        <v>16</v>
      </c>
      <c r="C29" s="102">
        <v>2.6</v>
      </c>
      <c r="D29" s="103">
        <v>2.6</v>
      </c>
      <c r="E29" s="103">
        <f t="shared" si="3"/>
        <v>0</v>
      </c>
      <c r="F29" s="103">
        <f t="shared" si="0"/>
        <v>100</v>
      </c>
    </row>
    <row r="30" spans="1:6" ht="34.5" customHeight="1" x14ac:dyDescent="0.25">
      <c r="A30" s="7">
        <f t="shared" si="1"/>
        <v>20</v>
      </c>
      <c r="B30" s="2" t="s">
        <v>107</v>
      </c>
      <c r="C30" s="102">
        <v>1.2</v>
      </c>
      <c r="D30" s="103">
        <v>1.1000000000000001</v>
      </c>
      <c r="E30" s="103">
        <f t="shared" si="3"/>
        <v>-0.1</v>
      </c>
      <c r="F30" s="103">
        <f t="shared" si="0"/>
        <v>91.7</v>
      </c>
    </row>
    <row r="31" spans="1:6" ht="15.75" customHeight="1" x14ac:dyDescent="0.25">
      <c r="A31" s="7">
        <f t="shared" si="1"/>
        <v>21</v>
      </c>
      <c r="B31" s="2" t="s">
        <v>67</v>
      </c>
      <c r="C31" s="102">
        <v>5.2</v>
      </c>
      <c r="D31" s="103">
        <v>5.2</v>
      </c>
      <c r="E31" s="103">
        <f t="shared" si="3"/>
        <v>0</v>
      </c>
      <c r="F31" s="103">
        <f t="shared" si="0"/>
        <v>100</v>
      </c>
    </row>
    <row r="32" spans="1:6" ht="19.5" customHeight="1" x14ac:dyDescent="0.25">
      <c r="A32" s="7">
        <f t="shared" si="1"/>
        <v>22</v>
      </c>
      <c r="B32" s="6" t="s">
        <v>34</v>
      </c>
      <c r="C32" s="102">
        <v>26.4</v>
      </c>
      <c r="D32" s="103">
        <v>26.1</v>
      </c>
      <c r="E32" s="103">
        <f t="shared" si="3"/>
        <v>-0.3</v>
      </c>
      <c r="F32" s="103">
        <f t="shared" si="0"/>
        <v>98.9</v>
      </c>
    </row>
    <row r="33" spans="1:6" ht="31.5" x14ac:dyDescent="0.25">
      <c r="A33" s="7">
        <f t="shared" si="1"/>
        <v>23</v>
      </c>
      <c r="B33" s="2" t="s">
        <v>80</v>
      </c>
      <c r="C33" s="102">
        <v>314.3</v>
      </c>
      <c r="D33" s="103">
        <v>297.5</v>
      </c>
      <c r="E33" s="103">
        <f t="shared" si="3"/>
        <v>-16.8</v>
      </c>
      <c r="F33" s="103">
        <f t="shared" si="0"/>
        <v>94.7</v>
      </c>
    </row>
    <row r="34" spans="1:6" ht="15.75" customHeight="1" x14ac:dyDescent="0.25">
      <c r="A34" s="7">
        <f t="shared" si="1"/>
        <v>24</v>
      </c>
      <c r="B34" s="2" t="s">
        <v>17</v>
      </c>
      <c r="C34" s="102">
        <v>8887.2000000000007</v>
      </c>
      <c r="D34" s="103">
        <v>8741.6</v>
      </c>
      <c r="E34" s="103">
        <f t="shared" si="3"/>
        <v>-145.6</v>
      </c>
      <c r="F34" s="103">
        <f t="shared" si="0"/>
        <v>98.4</v>
      </c>
    </row>
    <row r="35" spans="1:6" x14ac:dyDescent="0.25">
      <c r="A35" s="7">
        <f t="shared" si="1"/>
        <v>25</v>
      </c>
      <c r="B35" s="2" t="s">
        <v>18</v>
      </c>
      <c r="C35" s="102">
        <v>943</v>
      </c>
      <c r="D35" s="103">
        <v>828.7</v>
      </c>
      <c r="E35" s="103">
        <f t="shared" si="3"/>
        <v>-114.3</v>
      </c>
      <c r="F35" s="103">
        <f t="shared" si="0"/>
        <v>87.9</v>
      </c>
    </row>
    <row r="36" spans="1:6" ht="15.75" customHeight="1" x14ac:dyDescent="0.25">
      <c r="A36" s="7">
        <f t="shared" si="1"/>
        <v>26</v>
      </c>
      <c r="B36" s="2" t="s">
        <v>19</v>
      </c>
      <c r="C36" s="102">
        <v>2389.8000000000002</v>
      </c>
      <c r="D36" s="103">
        <v>2218.1999999999998</v>
      </c>
      <c r="E36" s="103">
        <f t="shared" si="3"/>
        <v>-171.6</v>
      </c>
      <c r="F36" s="103">
        <f t="shared" si="0"/>
        <v>92.8</v>
      </c>
    </row>
    <row r="37" spans="1:6" x14ac:dyDescent="0.25">
      <c r="A37" s="7">
        <f t="shared" si="1"/>
        <v>27</v>
      </c>
      <c r="B37" s="2" t="s">
        <v>82</v>
      </c>
      <c r="C37" s="102">
        <v>523.79999999999995</v>
      </c>
      <c r="D37" s="103">
        <v>496.7</v>
      </c>
      <c r="E37" s="103">
        <f t="shared" si="3"/>
        <v>-27.1</v>
      </c>
      <c r="F37" s="103">
        <f t="shared" si="0"/>
        <v>94.8</v>
      </c>
    </row>
    <row r="38" spans="1:6" x14ac:dyDescent="0.25">
      <c r="A38" s="7">
        <f t="shared" si="1"/>
        <v>28</v>
      </c>
      <c r="B38" s="2" t="s">
        <v>198</v>
      </c>
      <c r="C38" s="102">
        <v>53.5</v>
      </c>
      <c r="D38" s="103">
        <v>1.1000000000000001</v>
      </c>
      <c r="E38" s="103">
        <f t="shared" si="3"/>
        <v>-52.4</v>
      </c>
      <c r="F38" s="103">
        <f t="shared" si="0"/>
        <v>2.1</v>
      </c>
    </row>
    <row r="39" spans="1:6" ht="33" customHeight="1" x14ac:dyDescent="0.25">
      <c r="A39" s="7">
        <f t="shared" si="1"/>
        <v>29</v>
      </c>
      <c r="B39" s="2" t="s">
        <v>86</v>
      </c>
      <c r="C39" s="102">
        <v>990.6</v>
      </c>
      <c r="D39" s="103">
        <v>990.4</v>
      </c>
      <c r="E39" s="103">
        <f t="shared" si="3"/>
        <v>-0.2</v>
      </c>
      <c r="F39" s="103">
        <f t="shared" si="0"/>
        <v>100</v>
      </c>
    </row>
    <row r="40" spans="1:6" ht="36" customHeight="1" x14ac:dyDescent="0.25">
      <c r="A40" s="7">
        <f t="shared" si="1"/>
        <v>30</v>
      </c>
      <c r="B40" s="2" t="s">
        <v>85</v>
      </c>
      <c r="C40" s="102">
        <v>225.8</v>
      </c>
      <c r="D40" s="103">
        <v>225.5</v>
      </c>
      <c r="E40" s="103">
        <f t="shared" si="3"/>
        <v>-0.3</v>
      </c>
      <c r="F40" s="103">
        <f t="shared" si="0"/>
        <v>99.9</v>
      </c>
    </row>
    <row r="41" spans="1:6" x14ac:dyDescent="0.25">
      <c r="A41" s="7">
        <f t="shared" si="1"/>
        <v>31</v>
      </c>
      <c r="B41" s="2" t="s">
        <v>100</v>
      </c>
      <c r="C41" s="102">
        <v>152.1</v>
      </c>
      <c r="D41" s="103">
        <v>152.1</v>
      </c>
      <c r="E41" s="103">
        <f t="shared" si="3"/>
        <v>0</v>
      </c>
      <c r="F41" s="103">
        <f t="shared" si="0"/>
        <v>100</v>
      </c>
    </row>
    <row r="42" spans="1:6" ht="18" customHeight="1" x14ac:dyDescent="0.25">
      <c r="A42" s="7">
        <f t="shared" si="1"/>
        <v>32</v>
      </c>
      <c r="B42" s="2" t="s">
        <v>72</v>
      </c>
      <c r="C42" s="102">
        <v>9.3000000000000007</v>
      </c>
      <c r="D42" s="103">
        <v>9.1999999999999993</v>
      </c>
      <c r="E42" s="103">
        <f t="shared" si="3"/>
        <v>-0.1</v>
      </c>
      <c r="F42" s="103">
        <f t="shared" si="0"/>
        <v>98.9</v>
      </c>
    </row>
    <row r="43" spans="1:6" ht="15" customHeight="1" x14ac:dyDescent="0.25">
      <c r="A43" s="7">
        <f t="shared" si="1"/>
        <v>33</v>
      </c>
      <c r="B43" s="2" t="s">
        <v>97</v>
      </c>
      <c r="C43" s="102">
        <v>41.4</v>
      </c>
      <c r="D43" s="103">
        <v>40.799999999999997</v>
      </c>
      <c r="E43" s="103">
        <f t="shared" si="3"/>
        <v>-0.6</v>
      </c>
      <c r="F43" s="103">
        <f t="shared" si="0"/>
        <v>98.6</v>
      </c>
    </row>
    <row r="44" spans="1:6" ht="51.75" customHeight="1" x14ac:dyDescent="0.25">
      <c r="A44" s="7">
        <f t="shared" si="1"/>
        <v>34</v>
      </c>
      <c r="B44" s="2" t="s">
        <v>122</v>
      </c>
      <c r="C44" s="102">
        <v>31</v>
      </c>
      <c r="D44" s="103">
        <v>31</v>
      </c>
      <c r="E44" s="103">
        <f t="shared" si="3"/>
        <v>0</v>
      </c>
      <c r="F44" s="103">
        <f t="shared" si="0"/>
        <v>100</v>
      </c>
    </row>
    <row r="45" spans="1:6" ht="15" customHeight="1" x14ac:dyDescent="0.25">
      <c r="A45" s="7">
        <f t="shared" si="1"/>
        <v>35</v>
      </c>
      <c r="B45" s="6" t="s">
        <v>95</v>
      </c>
      <c r="C45" s="104">
        <v>65510</v>
      </c>
      <c r="D45" s="103">
        <v>65209.599999999999</v>
      </c>
      <c r="E45" s="103">
        <f t="shared" si="3"/>
        <v>-300.39999999999998</v>
      </c>
      <c r="F45" s="103">
        <f t="shared" si="0"/>
        <v>99.5</v>
      </c>
    </row>
    <row r="46" spans="1:6" ht="16.5" customHeight="1" x14ac:dyDescent="0.25">
      <c r="A46" s="7">
        <f t="shared" si="1"/>
        <v>36</v>
      </c>
      <c r="B46" s="6" t="s">
        <v>199</v>
      </c>
      <c r="C46" s="102">
        <f>SUM(C47:C48)</f>
        <v>1553.8</v>
      </c>
      <c r="D46" s="102">
        <f>SUM(D47:D48)</f>
        <v>1541.7</v>
      </c>
      <c r="E46" s="102">
        <f>SUM(E47:E48)</f>
        <v>-12.1</v>
      </c>
      <c r="F46" s="103">
        <f t="shared" si="0"/>
        <v>99.2</v>
      </c>
    </row>
    <row r="47" spans="1:6" ht="14.25" customHeight="1" x14ac:dyDescent="0.25">
      <c r="A47" s="7">
        <f t="shared" si="1"/>
        <v>37</v>
      </c>
      <c r="B47" s="6" t="s">
        <v>96</v>
      </c>
      <c r="C47" s="102">
        <v>1486.4</v>
      </c>
      <c r="D47" s="103">
        <v>1484.9</v>
      </c>
      <c r="E47" s="103">
        <f>D47-C47</f>
        <v>-1.5</v>
      </c>
      <c r="F47" s="103">
        <f t="shared" si="0"/>
        <v>99.9</v>
      </c>
    </row>
    <row r="48" spans="1:6" x14ac:dyDescent="0.25">
      <c r="A48" s="7">
        <f t="shared" si="1"/>
        <v>38</v>
      </c>
      <c r="B48" s="6" t="s">
        <v>20</v>
      </c>
      <c r="C48" s="102">
        <v>67.400000000000006</v>
      </c>
      <c r="D48" s="103">
        <v>56.8</v>
      </c>
      <c r="E48" s="103">
        <f t="shared" ref="E48:E49" si="4">D48-C48</f>
        <v>-10.6</v>
      </c>
      <c r="F48" s="103">
        <f t="shared" si="0"/>
        <v>84.3</v>
      </c>
    </row>
    <row r="49" spans="1:6" ht="31.5" x14ac:dyDescent="0.25">
      <c r="A49" s="7">
        <f t="shared" si="1"/>
        <v>39</v>
      </c>
      <c r="B49" s="6" t="s">
        <v>21</v>
      </c>
      <c r="C49" s="104">
        <v>0.9</v>
      </c>
      <c r="D49" s="103">
        <v>0.9</v>
      </c>
      <c r="E49" s="103">
        <f t="shared" si="4"/>
        <v>0</v>
      </c>
      <c r="F49" s="103">
        <f t="shared" si="0"/>
        <v>100</v>
      </c>
    </row>
    <row r="50" spans="1:6" ht="17.25" customHeight="1" x14ac:dyDescent="0.25">
      <c r="A50" s="7">
        <f t="shared" si="1"/>
        <v>40</v>
      </c>
      <c r="B50" s="20" t="s">
        <v>203</v>
      </c>
      <c r="C50" s="105">
        <f>SUM(C51:C84)</f>
        <v>28899</v>
      </c>
      <c r="D50" s="105">
        <f>SUM(D51:D84)</f>
        <v>28560</v>
      </c>
      <c r="E50" s="105">
        <f>SUM(E51:E84)</f>
        <v>-339</v>
      </c>
      <c r="F50" s="101">
        <f t="shared" si="0"/>
        <v>98.8</v>
      </c>
    </row>
    <row r="51" spans="1:6" ht="39" customHeight="1" x14ac:dyDescent="0.25">
      <c r="A51" s="7">
        <f t="shared" si="1"/>
        <v>41</v>
      </c>
      <c r="B51" s="14" t="s">
        <v>128</v>
      </c>
      <c r="C51" s="102">
        <v>3</v>
      </c>
      <c r="D51" s="103">
        <v>3</v>
      </c>
      <c r="E51" s="103">
        <f>D51-C51</f>
        <v>0</v>
      </c>
      <c r="F51" s="103">
        <f t="shared" si="0"/>
        <v>100</v>
      </c>
    </row>
    <row r="52" spans="1:6" ht="18.75" customHeight="1" x14ac:dyDescent="0.25">
      <c r="A52" s="7">
        <f t="shared" si="1"/>
        <v>42</v>
      </c>
      <c r="B52" s="14" t="s">
        <v>113</v>
      </c>
      <c r="C52" s="102">
        <v>58.5</v>
      </c>
      <c r="D52" s="103">
        <v>58.5</v>
      </c>
      <c r="E52" s="103">
        <f t="shared" ref="E52:E84" si="5">D52-C52</f>
        <v>0</v>
      </c>
      <c r="F52" s="103">
        <f t="shared" si="0"/>
        <v>100</v>
      </c>
    </row>
    <row r="53" spans="1:6" ht="18.75" customHeight="1" x14ac:dyDescent="0.25">
      <c r="A53" s="7">
        <f t="shared" si="1"/>
        <v>43</v>
      </c>
      <c r="B53" s="14" t="s">
        <v>118</v>
      </c>
      <c r="C53" s="102">
        <v>1157.5</v>
      </c>
      <c r="D53" s="103">
        <v>1096.0999999999999</v>
      </c>
      <c r="E53" s="106">
        <f t="shared" si="5"/>
        <v>-61.4</v>
      </c>
      <c r="F53" s="103">
        <f t="shared" si="0"/>
        <v>94.7</v>
      </c>
    </row>
    <row r="54" spans="1:6" ht="35.25" customHeight="1" x14ac:dyDescent="0.25">
      <c r="A54" s="7">
        <f t="shared" si="1"/>
        <v>44</v>
      </c>
      <c r="B54" s="14" t="s">
        <v>124</v>
      </c>
      <c r="C54" s="102">
        <v>37</v>
      </c>
      <c r="D54" s="103">
        <v>37</v>
      </c>
      <c r="E54" s="103">
        <f t="shared" si="5"/>
        <v>0</v>
      </c>
      <c r="F54" s="103">
        <f t="shared" si="0"/>
        <v>100</v>
      </c>
    </row>
    <row r="55" spans="1:6" ht="48" customHeight="1" x14ac:dyDescent="0.25">
      <c r="A55" s="7">
        <f t="shared" si="1"/>
        <v>45</v>
      </c>
      <c r="B55" s="22" t="s">
        <v>130</v>
      </c>
      <c r="C55" s="102">
        <v>24.5</v>
      </c>
      <c r="D55" s="103">
        <v>0</v>
      </c>
      <c r="E55" s="106">
        <f t="shared" si="5"/>
        <v>-24.5</v>
      </c>
      <c r="F55" s="103">
        <f t="shared" si="0"/>
        <v>0</v>
      </c>
    </row>
    <row r="56" spans="1:6" ht="32.25" customHeight="1" x14ac:dyDescent="0.25">
      <c r="A56" s="7">
        <f t="shared" si="1"/>
        <v>46</v>
      </c>
      <c r="B56" s="14" t="s">
        <v>125</v>
      </c>
      <c r="C56" s="102">
        <v>648</v>
      </c>
      <c r="D56" s="103">
        <v>648</v>
      </c>
      <c r="E56" s="103">
        <f t="shared" si="5"/>
        <v>0</v>
      </c>
      <c r="F56" s="103">
        <f t="shared" si="0"/>
        <v>100</v>
      </c>
    </row>
    <row r="57" spans="1:6" ht="31.5" x14ac:dyDescent="0.25">
      <c r="A57" s="7">
        <f t="shared" si="1"/>
        <v>47</v>
      </c>
      <c r="B57" s="14" t="s">
        <v>111</v>
      </c>
      <c r="C57" s="102">
        <v>75.3</v>
      </c>
      <c r="D57" s="103">
        <v>70.400000000000006</v>
      </c>
      <c r="E57" s="106">
        <f t="shared" si="5"/>
        <v>-4.9000000000000004</v>
      </c>
      <c r="F57" s="103">
        <f t="shared" si="0"/>
        <v>93.5</v>
      </c>
    </row>
    <row r="58" spans="1:6" x14ac:dyDescent="0.25">
      <c r="A58" s="7">
        <f t="shared" si="1"/>
        <v>48</v>
      </c>
      <c r="B58" s="14" t="s">
        <v>132</v>
      </c>
      <c r="C58" s="102">
        <v>200.5</v>
      </c>
      <c r="D58" s="103">
        <v>194.1</v>
      </c>
      <c r="E58" s="106">
        <f t="shared" si="5"/>
        <v>-6.4</v>
      </c>
      <c r="F58" s="103">
        <f t="shared" si="0"/>
        <v>96.8</v>
      </c>
    </row>
    <row r="59" spans="1:6" ht="31.5" x14ac:dyDescent="0.25">
      <c r="A59" s="7">
        <f t="shared" si="1"/>
        <v>49</v>
      </c>
      <c r="B59" s="14" t="s">
        <v>133</v>
      </c>
      <c r="C59" s="102">
        <v>1610</v>
      </c>
      <c r="D59" s="103">
        <v>1609.9</v>
      </c>
      <c r="E59" s="106">
        <f t="shared" si="5"/>
        <v>-0.1</v>
      </c>
      <c r="F59" s="103">
        <f t="shared" si="0"/>
        <v>100</v>
      </c>
    </row>
    <row r="60" spans="1:6" ht="31.5" x14ac:dyDescent="0.25">
      <c r="A60" s="7">
        <f t="shared" si="1"/>
        <v>50</v>
      </c>
      <c r="B60" s="14" t="s">
        <v>134</v>
      </c>
      <c r="C60" s="102">
        <v>269.60000000000002</v>
      </c>
      <c r="D60" s="103">
        <v>268.89999999999998</v>
      </c>
      <c r="E60" s="106">
        <f t="shared" si="5"/>
        <v>-0.7</v>
      </c>
      <c r="F60" s="103">
        <f t="shared" si="0"/>
        <v>99.7</v>
      </c>
    </row>
    <row r="61" spans="1:6" x14ac:dyDescent="0.25">
      <c r="A61" s="7">
        <f t="shared" si="1"/>
        <v>51</v>
      </c>
      <c r="B61" s="14" t="s">
        <v>135</v>
      </c>
      <c r="C61" s="102">
        <v>301.39999999999998</v>
      </c>
      <c r="D61" s="103">
        <v>259.8</v>
      </c>
      <c r="E61" s="106">
        <f t="shared" si="5"/>
        <v>-41.6</v>
      </c>
      <c r="F61" s="103">
        <f t="shared" si="0"/>
        <v>86.2</v>
      </c>
    </row>
    <row r="62" spans="1:6" ht="31.5" x14ac:dyDescent="0.25">
      <c r="A62" s="7">
        <f t="shared" si="1"/>
        <v>52</v>
      </c>
      <c r="B62" s="14" t="s">
        <v>136</v>
      </c>
      <c r="C62" s="102">
        <v>0.3</v>
      </c>
      <c r="D62" s="103">
        <v>0.1</v>
      </c>
      <c r="E62" s="106">
        <f t="shared" si="5"/>
        <v>-0.2</v>
      </c>
      <c r="F62" s="103">
        <f t="shared" si="0"/>
        <v>33.299999999999997</v>
      </c>
    </row>
    <row r="63" spans="1:6" ht="31.5" x14ac:dyDescent="0.25">
      <c r="A63" s="7">
        <f t="shared" si="1"/>
        <v>53</v>
      </c>
      <c r="B63" s="14" t="s">
        <v>137</v>
      </c>
      <c r="C63" s="102">
        <v>386.3</v>
      </c>
      <c r="D63" s="106">
        <v>386.1</v>
      </c>
      <c r="E63" s="106">
        <f t="shared" si="5"/>
        <v>-0.2</v>
      </c>
      <c r="F63" s="103">
        <f t="shared" si="0"/>
        <v>99.9</v>
      </c>
    </row>
    <row r="64" spans="1:6" ht="31.5" x14ac:dyDescent="0.25">
      <c r="A64" s="7">
        <f t="shared" si="1"/>
        <v>54</v>
      </c>
      <c r="B64" s="14" t="s">
        <v>138</v>
      </c>
      <c r="C64" s="102">
        <v>65.599999999999994</v>
      </c>
      <c r="D64" s="103">
        <v>65.599999999999994</v>
      </c>
      <c r="E64" s="103">
        <f t="shared" si="5"/>
        <v>0</v>
      </c>
      <c r="F64" s="103">
        <f t="shared" si="0"/>
        <v>100</v>
      </c>
    </row>
    <row r="65" spans="1:6" ht="47.25" x14ac:dyDescent="0.25">
      <c r="A65" s="7">
        <f t="shared" si="1"/>
        <v>55</v>
      </c>
      <c r="B65" s="22" t="s">
        <v>139</v>
      </c>
      <c r="C65" s="102">
        <v>240</v>
      </c>
      <c r="D65" s="103">
        <v>240</v>
      </c>
      <c r="E65" s="103">
        <f t="shared" si="5"/>
        <v>0</v>
      </c>
      <c r="F65" s="103">
        <f t="shared" si="0"/>
        <v>100</v>
      </c>
    </row>
    <row r="66" spans="1:6" ht="31.5" x14ac:dyDescent="0.25">
      <c r="A66" s="7">
        <f t="shared" si="1"/>
        <v>56</v>
      </c>
      <c r="B66" s="6" t="s">
        <v>147</v>
      </c>
      <c r="C66" s="102">
        <v>6646.1</v>
      </c>
      <c r="D66" s="103">
        <v>6596.1</v>
      </c>
      <c r="E66" s="106">
        <f t="shared" si="5"/>
        <v>-50</v>
      </c>
      <c r="F66" s="103">
        <f t="shared" si="0"/>
        <v>99.2</v>
      </c>
    </row>
    <row r="67" spans="1:6" ht="31.5" x14ac:dyDescent="0.25">
      <c r="A67" s="7">
        <f t="shared" si="1"/>
        <v>57</v>
      </c>
      <c r="B67" s="14" t="s">
        <v>140</v>
      </c>
      <c r="C67" s="102">
        <v>233</v>
      </c>
      <c r="D67" s="103">
        <v>213.9</v>
      </c>
      <c r="E67" s="106">
        <f t="shared" si="5"/>
        <v>-19.100000000000001</v>
      </c>
      <c r="F67" s="103">
        <f t="shared" si="0"/>
        <v>91.8</v>
      </c>
    </row>
    <row r="68" spans="1:6" ht="31.5" x14ac:dyDescent="0.25">
      <c r="A68" s="7">
        <f t="shared" si="1"/>
        <v>58</v>
      </c>
      <c r="B68" s="14" t="s">
        <v>141</v>
      </c>
      <c r="C68" s="102">
        <v>184.9</v>
      </c>
      <c r="D68" s="103">
        <v>182.3</v>
      </c>
      <c r="E68" s="106">
        <f t="shared" si="5"/>
        <v>-2.6</v>
      </c>
      <c r="F68" s="103">
        <f t="shared" si="0"/>
        <v>98.6</v>
      </c>
    </row>
    <row r="69" spans="1:6" x14ac:dyDescent="0.25">
      <c r="A69" s="7">
        <f t="shared" si="1"/>
        <v>59</v>
      </c>
      <c r="B69" s="14" t="s">
        <v>142</v>
      </c>
      <c r="C69" s="102">
        <v>8.9</v>
      </c>
      <c r="D69" s="103">
        <v>7.7</v>
      </c>
      <c r="E69" s="106">
        <f t="shared" si="5"/>
        <v>-1.2</v>
      </c>
      <c r="F69" s="103">
        <f t="shared" si="0"/>
        <v>86.5</v>
      </c>
    </row>
    <row r="70" spans="1:6" ht="31.5" x14ac:dyDescent="0.25">
      <c r="A70" s="7">
        <f t="shared" si="1"/>
        <v>60</v>
      </c>
      <c r="B70" s="14" t="s">
        <v>143</v>
      </c>
      <c r="C70" s="102">
        <v>5.5</v>
      </c>
      <c r="D70" s="103">
        <v>5.9</v>
      </c>
      <c r="E70" s="106">
        <f t="shared" si="5"/>
        <v>0.4</v>
      </c>
      <c r="F70" s="103">
        <f t="shared" si="0"/>
        <v>107.3</v>
      </c>
    </row>
    <row r="71" spans="1:6" ht="66" customHeight="1" x14ac:dyDescent="0.25">
      <c r="A71" s="7">
        <f t="shared" si="1"/>
        <v>61</v>
      </c>
      <c r="B71" s="14" t="s">
        <v>177</v>
      </c>
      <c r="C71" s="102">
        <v>13784.9</v>
      </c>
      <c r="D71" s="103">
        <v>13784.9</v>
      </c>
      <c r="E71" s="103">
        <f t="shared" si="5"/>
        <v>0</v>
      </c>
      <c r="F71" s="103">
        <f t="shared" si="0"/>
        <v>100</v>
      </c>
    </row>
    <row r="72" spans="1:6" x14ac:dyDescent="0.25">
      <c r="A72" s="7">
        <f t="shared" si="1"/>
        <v>62</v>
      </c>
      <c r="B72" s="14" t="s">
        <v>164</v>
      </c>
      <c r="C72" s="102">
        <v>109.9</v>
      </c>
      <c r="D72" s="103">
        <v>108.9</v>
      </c>
      <c r="E72" s="106">
        <f t="shared" si="5"/>
        <v>-1</v>
      </c>
      <c r="F72" s="103">
        <f t="shared" si="0"/>
        <v>99.1</v>
      </c>
    </row>
    <row r="73" spans="1:6" ht="47.25" x14ac:dyDescent="0.25">
      <c r="A73" s="7">
        <f t="shared" si="1"/>
        <v>63</v>
      </c>
      <c r="B73" s="14" t="s">
        <v>165</v>
      </c>
      <c r="C73" s="102">
        <v>945.1</v>
      </c>
      <c r="D73" s="103">
        <v>853.8</v>
      </c>
      <c r="E73" s="106">
        <f t="shared" si="5"/>
        <v>-91.3</v>
      </c>
      <c r="F73" s="103">
        <f t="shared" si="0"/>
        <v>90.3</v>
      </c>
    </row>
    <row r="74" spans="1:6" ht="47.25" x14ac:dyDescent="0.25">
      <c r="A74" s="7">
        <f t="shared" si="1"/>
        <v>64</v>
      </c>
      <c r="B74" s="14" t="s">
        <v>166</v>
      </c>
      <c r="C74" s="102">
        <v>77</v>
      </c>
      <c r="D74" s="103">
        <v>49.9</v>
      </c>
      <c r="E74" s="106">
        <f t="shared" si="5"/>
        <v>-27.1</v>
      </c>
      <c r="F74" s="103">
        <f t="shared" si="0"/>
        <v>64.8</v>
      </c>
    </row>
    <row r="75" spans="1:6" ht="47.25" x14ac:dyDescent="0.25">
      <c r="A75" s="7">
        <f t="shared" si="1"/>
        <v>65</v>
      </c>
      <c r="B75" s="14" t="s">
        <v>167</v>
      </c>
      <c r="C75" s="102">
        <v>715.1</v>
      </c>
      <c r="D75" s="103">
        <v>708.6</v>
      </c>
      <c r="E75" s="106">
        <f t="shared" si="5"/>
        <v>-6.5</v>
      </c>
      <c r="F75" s="103">
        <f t="shared" si="0"/>
        <v>99.1</v>
      </c>
    </row>
    <row r="76" spans="1:6" ht="47.25" x14ac:dyDescent="0.25">
      <c r="A76" s="7">
        <f t="shared" si="1"/>
        <v>66</v>
      </c>
      <c r="B76" s="14" t="s">
        <v>168</v>
      </c>
      <c r="C76" s="102">
        <v>57.8</v>
      </c>
      <c r="D76" s="103">
        <v>57.8</v>
      </c>
      <c r="E76" s="106">
        <f t="shared" si="5"/>
        <v>0</v>
      </c>
      <c r="F76" s="103">
        <f t="shared" ref="F76:F100" si="6">D76/C76*100</f>
        <v>100</v>
      </c>
    </row>
    <row r="77" spans="1:6" ht="63" x14ac:dyDescent="0.25">
      <c r="A77" s="7">
        <f t="shared" si="1"/>
        <v>67</v>
      </c>
      <c r="B77" s="14" t="s">
        <v>178</v>
      </c>
      <c r="C77" s="102">
        <v>25.2</v>
      </c>
      <c r="D77" s="103">
        <v>25</v>
      </c>
      <c r="E77" s="106">
        <f t="shared" si="5"/>
        <v>-0.2</v>
      </c>
      <c r="F77" s="103">
        <f t="shared" si="6"/>
        <v>99.2</v>
      </c>
    </row>
    <row r="78" spans="1:6" ht="63" x14ac:dyDescent="0.25">
      <c r="A78" s="7">
        <f t="shared" si="1"/>
        <v>68</v>
      </c>
      <c r="B78" s="14" t="s">
        <v>179</v>
      </c>
      <c r="C78" s="102">
        <v>70.400000000000006</v>
      </c>
      <c r="D78" s="103">
        <v>70.400000000000006</v>
      </c>
      <c r="E78" s="103">
        <f t="shared" si="5"/>
        <v>0</v>
      </c>
      <c r="F78" s="103">
        <f t="shared" si="6"/>
        <v>100</v>
      </c>
    </row>
    <row r="79" spans="1:6" ht="47.25" x14ac:dyDescent="0.25">
      <c r="A79" s="7">
        <f t="shared" si="1"/>
        <v>69</v>
      </c>
      <c r="B79" s="14" t="s">
        <v>180</v>
      </c>
      <c r="C79" s="102">
        <v>419.1</v>
      </c>
      <c r="D79" s="103">
        <v>418.7</v>
      </c>
      <c r="E79" s="106">
        <f t="shared" si="5"/>
        <v>-0.4</v>
      </c>
      <c r="F79" s="103">
        <f t="shared" si="6"/>
        <v>99.9</v>
      </c>
    </row>
    <row r="80" spans="1:6" ht="47.25" x14ac:dyDescent="0.25">
      <c r="A80" s="7">
        <f t="shared" si="1"/>
        <v>70</v>
      </c>
      <c r="B80" s="14" t="s">
        <v>181</v>
      </c>
      <c r="C80" s="102">
        <v>45</v>
      </c>
      <c r="D80" s="103">
        <v>45</v>
      </c>
      <c r="E80" s="103">
        <f t="shared" si="5"/>
        <v>0</v>
      </c>
      <c r="F80" s="103">
        <f t="shared" si="6"/>
        <v>100</v>
      </c>
    </row>
    <row r="81" spans="1:6" ht="47.25" x14ac:dyDescent="0.25">
      <c r="A81" s="7">
        <f t="shared" si="1"/>
        <v>71</v>
      </c>
      <c r="B81" s="14" t="s">
        <v>182</v>
      </c>
      <c r="C81" s="102">
        <v>55.3</v>
      </c>
      <c r="D81" s="103">
        <v>55.3</v>
      </c>
      <c r="E81" s="103">
        <f t="shared" si="5"/>
        <v>0</v>
      </c>
      <c r="F81" s="103">
        <f t="shared" si="6"/>
        <v>100</v>
      </c>
    </row>
    <row r="82" spans="1:6" ht="47.25" x14ac:dyDescent="0.25">
      <c r="A82" s="7">
        <f t="shared" si="1"/>
        <v>72</v>
      </c>
      <c r="B82" s="14" t="s">
        <v>183</v>
      </c>
      <c r="C82" s="102">
        <v>310</v>
      </c>
      <c r="D82" s="103">
        <v>310</v>
      </c>
      <c r="E82" s="103">
        <f t="shared" si="5"/>
        <v>0</v>
      </c>
      <c r="F82" s="103">
        <f t="shared" si="6"/>
        <v>100</v>
      </c>
    </row>
    <row r="83" spans="1:6" ht="47.25" customHeight="1" x14ac:dyDescent="0.25">
      <c r="A83" s="7">
        <f t="shared" si="1"/>
        <v>73</v>
      </c>
      <c r="B83" s="14" t="s">
        <v>201</v>
      </c>
      <c r="C83" s="102">
        <v>28.5</v>
      </c>
      <c r="D83" s="103">
        <v>28.5</v>
      </c>
      <c r="E83" s="103">
        <f t="shared" si="5"/>
        <v>0</v>
      </c>
      <c r="F83" s="103">
        <f t="shared" si="6"/>
        <v>100</v>
      </c>
    </row>
    <row r="84" spans="1:6" ht="49.5" customHeight="1" x14ac:dyDescent="0.25">
      <c r="A84" s="7">
        <f t="shared" si="1"/>
        <v>74</v>
      </c>
      <c r="B84" s="14" t="s">
        <v>202</v>
      </c>
      <c r="C84" s="102">
        <v>99.8</v>
      </c>
      <c r="D84" s="103">
        <v>99.8</v>
      </c>
      <c r="E84" s="103">
        <f t="shared" si="5"/>
        <v>0</v>
      </c>
      <c r="F84" s="103">
        <f t="shared" si="6"/>
        <v>100</v>
      </c>
    </row>
    <row r="85" spans="1:6" x14ac:dyDescent="0.25">
      <c r="A85" s="7">
        <f t="shared" si="1"/>
        <v>75</v>
      </c>
      <c r="B85" s="5" t="s">
        <v>277</v>
      </c>
      <c r="C85" s="105">
        <f>SUM(C86:C97)</f>
        <v>22765.1</v>
      </c>
      <c r="D85" s="105">
        <f>SUM(D86:D97)</f>
        <v>25490.1</v>
      </c>
      <c r="E85" s="105">
        <f>SUM(E86:E97)</f>
        <v>2725</v>
      </c>
      <c r="F85" s="105">
        <f>D85/C85*100</f>
        <v>112</v>
      </c>
    </row>
    <row r="86" spans="1:6" x14ac:dyDescent="0.25">
      <c r="A86" s="7">
        <f t="shared" si="1"/>
        <v>76</v>
      </c>
      <c r="B86" s="6" t="s">
        <v>276</v>
      </c>
      <c r="C86" s="105"/>
      <c r="D86" s="102">
        <v>11.2</v>
      </c>
      <c r="E86" s="102">
        <f>D86-C86</f>
        <v>11.2</v>
      </c>
      <c r="F86" s="103"/>
    </row>
    <row r="87" spans="1:6" x14ac:dyDescent="0.25">
      <c r="A87" s="7">
        <f t="shared" si="1"/>
        <v>77</v>
      </c>
      <c r="B87" s="6" t="s">
        <v>22</v>
      </c>
      <c r="C87" s="102">
        <v>852.1</v>
      </c>
      <c r="D87" s="106">
        <v>290.39999999999998</v>
      </c>
      <c r="E87" s="102">
        <f t="shared" ref="E87:E97" si="7">D87-C87</f>
        <v>-561.70000000000005</v>
      </c>
      <c r="F87" s="103">
        <f t="shared" si="6"/>
        <v>34.1</v>
      </c>
    </row>
    <row r="88" spans="1:6" ht="15" customHeight="1" x14ac:dyDescent="0.25">
      <c r="A88" s="7">
        <f t="shared" si="1"/>
        <v>78</v>
      </c>
      <c r="B88" s="6" t="s">
        <v>68</v>
      </c>
      <c r="C88" s="102">
        <v>2140</v>
      </c>
      <c r="D88" s="106">
        <v>2397.1999999999998</v>
      </c>
      <c r="E88" s="102">
        <f t="shared" si="7"/>
        <v>257.2</v>
      </c>
      <c r="F88" s="103">
        <f t="shared" si="6"/>
        <v>112</v>
      </c>
    </row>
    <row r="89" spans="1:6" ht="15.75" customHeight="1" x14ac:dyDescent="0.25">
      <c r="A89" s="7">
        <f t="shared" si="1"/>
        <v>79</v>
      </c>
      <c r="B89" s="6" t="s">
        <v>23</v>
      </c>
      <c r="C89" s="102">
        <v>120</v>
      </c>
      <c r="D89" s="106">
        <v>151.30000000000001</v>
      </c>
      <c r="E89" s="102">
        <f t="shared" si="7"/>
        <v>31.3</v>
      </c>
      <c r="F89" s="103">
        <f t="shared" si="6"/>
        <v>126.1</v>
      </c>
    </row>
    <row r="90" spans="1:6" x14ac:dyDescent="0.25">
      <c r="A90" s="7">
        <f t="shared" si="1"/>
        <v>80</v>
      </c>
      <c r="B90" s="6" t="s">
        <v>24</v>
      </c>
      <c r="C90" s="102">
        <v>1243.5</v>
      </c>
      <c r="D90" s="106">
        <v>1427.5</v>
      </c>
      <c r="E90" s="102">
        <f t="shared" si="7"/>
        <v>184</v>
      </c>
      <c r="F90" s="103">
        <f t="shared" si="6"/>
        <v>114.8</v>
      </c>
    </row>
    <row r="91" spans="1:6" x14ac:dyDescent="0.25">
      <c r="A91" s="7">
        <f t="shared" si="1"/>
        <v>81</v>
      </c>
      <c r="B91" s="6" t="s">
        <v>115</v>
      </c>
      <c r="C91" s="102">
        <v>400</v>
      </c>
      <c r="D91" s="106">
        <v>1042.3</v>
      </c>
      <c r="E91" s="102">
        <f t="shared" si="7"/>
        <v>642.29999999999995</v>
      </c>
      <c r="F91" s="108" t="s">
        <v>281</v>
      </c>
    </row>
    <row r="92" spans="1:6" ht="19.5" customHeight="1" x14ac:dyDescent="0.25">
      <c r="A92" s="7">
        <f t="shared" si="1"/>
        <v>82</v>
      </c>
      <c r="B92" s="6" t="s">
        <v>77</v>
      </c>
      <c r="C92" s="102">
        <v>2218</v>
      </c>
      <c r="D92" s="106">
        <v>2150.5</v>
      </c>
      <c r="E92" s="102">
        <f t="shared" si="7"/>
        <v>-67.5</v>
      </c>
      <c r="F92" s="103">
        <f t="shared" si="6"/>
        <v>97</v>
      </c>
    </row>
    <row r="93" spans="1:6" ht="34.5" customHeight="1" x14ac:dyDescent="0.25">
      <c r="A93" s="7">
        <f t="shared" si="1"/>
        <v>83</v>
      </c>
      <c r="B93" s="6" t="s">
        <v>25</v>
      </c>
      <c r="C93" s="102">
        <v>6255.2</v>
      </c>
      <c r="D93" s="106">
        <v>6447.1</v>
      </c>
      <c r="E93" s="102">
        <f t="shared" si="7"/>
        <v>191.9</v>
      </c>
      <c r="F93" s="103">
        <f t="shared" si="6"/>
        <v>103.1</v>
      </c>
    </row>
    <row r="94" spans="1:6" ht="15" customHeight="1" x14ac:dyDescent="0.25">
      <c r="A94" s="7">
        <f t="shared" si="1"/>
        <v>84</v>
      </c>
      <c r="B94" s="6" t="s">
        <v>10</v>
      </c>
      <c r="C94" s="102">
        <v>126</v>
      </c>
      <c r="D94" s="106">
        <v>148.4</v>
      </c>
      <c r="E94" s="102">
        <f t="shared" si="7"/>
        <v>22.4</v>
      </c>
      <c r="F94" s="103">
        <f t="shared" si="6"/>
        <v>117.8</v>
      </c>
    </row>
    <row r="95" spans="1:6" x14ac:dyDescent="0.25">
      <c r="A95" s="7">
        <f t="shared" si="1"/>
        <v>85</v>
      </c>
      <c r="B95" s="6" t="s">
        <v>11</v>
      </c>
      <c r="C95" s="102">
        <v>8577.2999999999993</v>
      </c>
      <c r="D95" s="106">
        <v>9658.9</v>
      </c>
      <c r="E95" s="102">
        <f t="shared" si="7"/>
        <v>1081.5999999999999</v>
      </c>
      <c r="F95" s="103">
        <f t="shared" si="6"/>
        <v>112.6</v>
      </c>
    </row>
    <row r="96" spans="1:6" x14ac:dyDescent="0.25">
      <c r="A96" s="7">
        <f t="shared" si="1"/>
        <v>86</v>
      </c>
      <c r="B96" s="6" t="s">
        <v>99</v>
      </c>
      <c r="C96" s="102">
        <v>400</v>
      </c>
      <c r="D96" s="106">
        <v>790.6</v>
      </c>
      <c r="E96" s="102">
        <f t="shared" si="7"/>
        <v>390.6</v>
      </c>
      <c r="F96" s="103">
        <f t="shared" si="6"/>
        <v>197.7</v>
      </c>
    </row>
    <row r="97" spans="1:6" x14ac:dyDescent="0.25">
      <c r="A97" s="7">
        <f t="shared" si="1"/>
        <v>87</v>
      </c>
      <c r="B97" s="6" t="s">
        <v>71</v>
      </c>
      <c r="C97" s="102">
        <v>433</v>
      </c>
      <c r="D97" s="103">
        <v>974.7</v>
      </c>
      <c r="E97" s="102">
        <f t="shared" si="7"/>
        <v>541.70000000000005</v>
      </c>
      <c r="F97" s="108" t="s">
        <v>282</v>
      </c>
    </row>
    <row r="98" spans="1:6" ht="31.5" x14ac:dyDescent="0.25">
      <c r="A98" s="7">
        <f t="shared" si="1"/>
        <v>88</v>
      </c>
      <c r="B98" s="5" t="s">
        <v>278</v>
      </c>
      <c r="C98" s="107">
        <f>+C99</f>
        <v>1800</v>
      </c>
      <c r="D98" s="107">
        <f>+D99</f>
        <v>2495.1999999999998</v>
      </c>
      <c r="E98" s="107">
        <f>+E99</f>
        <v>695.2</v>
      </c>
      <c r="F98" s="103">
        <f t="shared" si="6"/>
        <v>138.6</v>
      </c>
    </row>
    <row r="99" spans="1:6" x14ac:dyDescent="0.25">
      <c r="A99" s="7">
        <f t="shared" si="1"/>
        <v>89</v>
      </c>
      <c r="B99" s="5" t="s">
        <v>279</v>
      </c>
      <c r="C99" s="107">
        <f>+C100+C101</f>
        <v>1800</v>
      </c>
      <c r="D99" s="107">
        <f>+D100+D101</f>
        <v>2495.1999999999998</v>
      </c>
      <c r="E99" s="107">
        <f>+E100+E101</f>
        <v>695.2</v>
      </c>
      <c r="F99" s="103">
        <f t="shared" si="6"/>
        <v>138.6</v>
      </c>
    </row>
    <row r="100" spans="1:6" x14ac:dyDescent="0.25">
      <c r="A100" s="7">
        <f t="shared" si="1"/>
        <v>90</v>
      </c>
      <c r="B100" s="6" t="s">
        <v>78</v>
      </c>
      <c r="C100" s="106">
        <v>1000</v>
      </c>
      <c r="D100" s="103">
        <v>749.1</v>
      </c>
      <c r="E100" s="103">
        <f>D100-C100</f>
        <v>-250.9</v>
      </c>
      <c r="F100" s="103">
        <f t="shared" si="6"/>
        <v>74.900000000000006</v>
      </c>
    </row>
    <row r="101" spans="1:6" x14ac:dyDescent="0.25">
      <c r="A101" s="7">
        <f t="shared" si="1"/>
        <v>91</v>
      </c>
      <c r="B101" s="6" t="s">
        <v>79</v>
      </c>
      <c r="C101" s="106">
        <v>800</v>
      </c>
      <c r="D101" s="103">
        <v>1746.1</v>
      </c>
      <c r="E101" s="103">
        <f>D101-C101</f>
        <v>946.1</v>
      </c>
      <c r="F101" s="108" t="s">
        <v>282</v>
      </c>
    </row>
    <row r="102" spans="1:6" x14ac:dyDescent="0.25">
      <c r="A102" s="7">
        <f t="shared" si="1"/>
        <v>92</v>
      </c>
      <c r="B102" s="5" t="s">
        <v>280</v>
      </c>
      <c r="C102" s="107">
        <f>+C98+C85+C17+C11</f>
        <v>281556.40000000002</v>
      </c>
      <c r="D102" s="107">
        <f>+D98+D85+D17+D11</f>
        <v>294713.59999999998</v>
      </c>
      <c r="E102" s="107">
        <f>+E98+E85+E17+E11</f>
        <v>13157.2</v>
      </c>
      <c r="F102" s="103">
        <f>D102/C102*100</f>
        <v>104.7</v>
      </c>
    </row>
  </sheetData>
  <mergeCells count="3">
    <mergeCell ref="A6:F6"/>
    <mergeCell ref="C1:D1"/>
    <mergeCell ref="C3:D3"/>
  </mergeCells>
  <pageMargins left="0.9055118110236221" right="0.31496062992125984" top="0.74803149606299213" bottom="0.35433070866141736" header="0.31496062992125984" footer="0.31496062992125984"/>
  <pageSetup paperSize="8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5"/>
  <sheetViews>
    <sheetView showZeros="0" zoomScaleNormal="100" workbookViewId="0">
      <selection activeCell="J150" sqref="J150"/>
    </sheetView>
  </sheetViews>
  <sheetFormatPr defaultColWidth="10.140625" defaultRowHeight="15.75" x14ac:dyDescent="0.25"/>
  <cols>
    <col min="1" max="1" width="6" style="24" customWidth="1"/>
    <col min="2" max="2" width="44" style="23" customWidth="1"/>
    <col min="3" max="5" width="17.42578125" style="23" customWidth="1"/>
    <col min="6" max="6" width="15.5703125" style="23" customWidth="1"/>
    <col min="7" max="7" width="15.85546875" style="23" customWidth="1"/>
    <col min="8" max="8" width="13.5703125" style="23" customWidth="1"/>
    <col min="9" max="9" width="16.42578125" style="23" customWidth="1"/>
    <col min="10" max="10" width="13.140625" style="23" customWidth="1"/>
    <col min="11" max="11" width="13.5703125" style="23" customWidth="1"/>
    <col min="12" max="12" width="44" style="23" customWidth="1"/>
    <col min="13" max="13" width="10.7109375" style="23" customWidth="1"/>
    <col min="14" max="14" width="10.140625" style="23" customWidth="1"/>
    <col min="15" max="15" width="10.7109375" style="23" customWidth="1"/>
    <col min="16" max="16" width="11.85546875" style="23" customWidth="1"/>
    <col min="17" max="266" width="10.140625" style="23"/>
    <col min="267" max="267" width="6" style="23" customWidth="1"/>
    <col min="268" max="268" width="44" style="23" customWidth="1"/>
    <col min="269" max="269" width="10.7109375" style="23" customWidth="1"/>
    <col min="270" max="270" width="10.140625" style="23" customWidth="1"/>
    <col min="271" max="271" width="10.7109375" style="23" customWidth="1"/>
    <col min="272" max="272" width="11.85546875" style="23" customWidth="1"/>
    <col min="273" max="522" width="10.140625" style="23"/>
    <col min="523" max="523" width="6" style="23" customWidth="1"/>
    <col min="524" max="524" width="44" style="23" customWidth="1"/>
    <col min="525" max="525" width="10.7109375" style="23" customWidth="1"/>
    <col min="526" max="526" width="10.140625" style="23" customWidth="1"/>
    <col min="527" max="527" width="10.7109375" style="23" customWidth="1"/>
    <col min="528" max="528" width="11.85546875" style="23" customWidth="1"/>
    <col min="529" max="778" width="10.140625" style="23"/>
    <col min="779" max="779" width="6" style="23" customWidth="1"/>
    <col min="780" max="780" width="44" style="23" customWidth="1"/>
    <col min="781" max="781" width="10.7109375" style="23" customWidth="1"/>
    <col min="782" max="782" width="10.140625" style="23" customWidth="1"/>
    <col min="783" max="783" width="10.7109375" style="23" customWidth="1"/>
    <col min="784" max="784" width="11.85546875" style="23" customWidth="1"/>
    <col min="785" max="1034" width="10.140625" style="23"/>
    <col min="1035" max="1035" width="6" style="23" customWidth="1"/>
    <col min="1036" max="1036" width="44" style="23" customWidth="1"/>
    <col min="1037" max="1037" width="10.7109375" style="23" customWidth="1"/>
    <col min="1038" max="1038" width="10.140625" style="23" customWidth="1"/>
    <col min="1039" max="1039" width="10.7109375" style="23" customWidth="1"/>
    <col min="1040" max="1040" width="11.85546875" style="23" customWidth="1"/>
    <col min="1041" max="1290" width="10.140625" style="23"/>
    <col min="1291" max="1291" width="6" style="23" customWidth="1"/>
    <col min="1292" max="1292" width="44" style="23" customWidth="1"/>
    <col min="1293" max="1293" width="10.7109375" style="23" customWidth="1"/>
    <col min="1294" max="1294" width="10.140625" style="23" customWidth="1"/>
    <col min="1295" max="1295" width="10.7109375" style="23" customWidth="1"/>
    <col min="1296" max="1296" width="11.85546875" style="23" customWidth="1"/>
    <col min="1297" max="1546" width="10.140625" style="23"/>
    <col min="1547" max="1547" width="6" style="23" customWidth="1"/>
    <col min="1548" max="1548" width="44" style="23" customWidth="1"/>
    <col min="1549" max="1549" width="10.7109375" style="23" customWidth="1"/>
    <col min="1550" max="1550" width="10.140625" style="23" customWidth="1"/>
    <col min="1551" max="1551" width="10.7109375" style="23" customWidth="1"/>
    <col min="1552" max="1552" width="11.85546875" style="23" customWidth="1"/>
    <col min="1553" max="1802" width="10.140625" style="23"/>
    <col min="1803" max="1803" width="6" style="23" customWidth="1"/>
    <col min="1804" max="1804" width="44" style="23" customWidth="1"/>
    <col min="1805" max="1805" width="10.7109375" style="23" customWidth="1"/>
    <col min="1806" max="1806" width="10.140625" style="23" customWidth="1"/>
    <col min="1807" max="1807" width="10.7109375" style="23" customWidth="1"/>
    <col min="1808" max="1808" width="11.85546875" style="23" customWidth="1"/>
    <col min="1809" max="2058" width="10.140625" style="23"/>
    <col min="2059" max="2059" width="6" style="23" customWidth="1"/>
    <col min="2060" max="2060" width="44" style="23" customWidth="1"/>
    <col min="2061" max="2061" width="10.7109375" style="23" customWidth="1"/>
    <col min="2062" max="2062" width="10.140625" style="23" customWidth="1"/>
    <col min="2063" max="2063" width="10.7109375" style="23" customWidth="1"/>
    <col min="2064" max="2064" width="11.85546875" style="23" customWidth="1"/>
    <col min="2065" max="2314" width="10.140625" style="23"/>
    <col min="2315" max="2315" width="6" style="23" customWidth="1"/>
    <col min="2316" max="2316" width="44" style="23" customWidth="1"/>
    <col min="2317" max="2317" width="10.7109375" style="23" customWidth="1"/>
    <col min="2318" max="2318" width="10.140625" style="23" customWidth="1"/>
    <col min="2319" max="2319" width="10.7109375" style="23" customWidth="1"/>
    <col min="2320" max="2320" width="11.85546875" style="23" customWidth="1"/>
    <col min="2321" max="2570" width="10.140625" style="23"/>
    <col min="2571" max="2571" width="6" style="23" customWidth="1"/>
    <col min="2572" max="2572" width="44" style="23" customWidth="1"/>
    <col min="2573" max="2573" width="10.7109375" style="23" customWidth="1"/>
    <col min="2574" max="2574" width="10.140625" style="23" customWidth="1"/>
    <col min="2575" max="2575" width="10.7109375" style="23" customWidth="1"/>
    <col min="2576" max="2576" width="11.85546875" style="23" customWidth="1"/>
    <col min="2577" max="2826" width="10.140625" style="23"/>
    <col min="2827" max="2827" width="6" style="23" customWidth="1"/>
    <col min="2828" max="2828" width="44" style="23" customWidth="1"/>
    <col min="2829" max="2829" width="10.7109375" style="23" customWidth="1"/>
    <col min="2830" max="2830" width="10.140625" style="23" customWidth="1"/>
    <col min="2831" max="2831" width="10.7109375" style="23" customWidth="1"/>
    <col min="2832" max="2832" width="11.85546875" style="23" customWidth="1"/>
    <col min="2833" max="3082" width="10.140625" style="23"/>
    <col min="3083" max="3083" width="6" style="23" customWidth="1"/>
    <col min="3084" max="3084" width="44" style="23" customWidth="1"/>
    <col min="3085" max="3085" width="10.7109375" style="23" customWidth="1"/>
    <col min="3086" max="3086" width="10.140625" style="23" customWidth="1"/>
    <col min="3087" max="3087" width="10.7109375" style="23" customWidth="1"/>
    <col min="3088" max="3088" width="11.85546875" style="23" customWidth="1"/>
    <col min="3089" max="3338" width="10.140625" style="23"/>
    <col min="3339" max="3339" width="6" style="23" customWidth="1"/>
    <col min="3340" max="3340" width="44" style="23" customWidth="1"/>
    <col min="3341" max="3341" width="10.7109375" style="23" customWidth="1"/>
    <col min="3342" max="3342" width="10.140625" style="23" customWidth="1"/>
    <col min="3343" max="3343" width="10.7109375" style="23" customWidth="1"/>
    <col min="3344" max="3344" width="11.85546875" style="23" customWidth="1"/>
    <col min="3345" max="3594" width="10.140625" style="23"/>
    <col min="3595" max="3595" width="6" style="23" customWidth="1"/>
    <col min="3596" max="3596" width="44" style="23" customWidth="1"/>
    <col min="3597" max="3597" width="10.7109375" style="23" customWidth="1"/>
    <col min="3598" max="3598" width="10.140625" style="23" customWidth="1"/>
    <col min="3599" max="3599" width="10.7109375" style="23" customWidth="1"/>
    <col min="3600" max="3600" width="11.85546875" style="23" customWidth="1"/>
    <col min="3601" max="3850" width="10.140625" style="23"/>
    <col min="3851" max="3851" width="6" style="23" customWidth="1"/>
    <col min="3852" max="3852" width="44" style="23" customWidth="1"/>
    <col min="3853" max="3853" width="10.7109375" style="23" customWidth="1"/>
    <col min="3854" max="3854" width="10.140625" style="23" customWidth="1"/>
    <col min="3855" max="3855" width="10.7109375" style="23" customWidth="1"/>
    <col min="3856" max="3856" width="11.85546875" style="23" customWidth="1"/>
    <col min="3857" max="4106" width="10.140625" style="23"/>
    <col min="4107" max="4107" width="6" style="23" customWidth="1"/>
    <col min="4108" max="4108" width="44" style="23" customWidth="1"/>
    <col min="4109" max="4109" width="10.7109375" style="23" customWidth="1"/>
    <col min="4110" max="4110" width="10.140625" style="23" customWidth="1"/>
    <col min="4111" max="4111" width="10.7109375" style="23" customWidth="1"/>
    <col min="4112" max="4112" width="11.85546875" style="23" customWidth="1"/>
    <col min="4113" max="4362" width="10.140625" style="23"/>
    <col min="4363" max="4363" width="6" style="23" customWidth="1"/>
    <col min="4364" max="4364" width="44" style="23" customWidth="1"/>
    <col min="4365" max="4365" width="10.7109375" style="23" customWidth="1"/>
    <col min="4366" max="4366" width="10.140625" style="23" customWidth="1"/>
    <col min="4367" max="4367" width="10.7109375" style="23" customWidth="1"/>
    <col min="4368" max="4368" width="11.85546875" style="23" customWidth="1"/>
    <col min="4369" max="4618" width="10.140625" style="23"/>
    <col min="4619" max="4619" width="6" style="23" customWidth="1"/>
    <col min="4620" max="4620" width="44" style="23" customWidth="1"/>
    <col min="4621" max="4621" width="10.7109375" style="23" customWidth="1"/>
    <col min="4622" max="4622" width="10.140625" style="23" customWidth="1"/>
    <col min="4623" max="4623" width="10.7109375" style="23" customWidth="1"/>
    <col min="4624" max="4624" width="11.85546875" style="23" customWidth="1"/>
    <col min="4625" max="4874" width="10.140625" style="23"/>
    <col min="4875" max="4875" width="6" style="23" customWidth="1"/>
    <col min="4876" max="4876" width="44" style="23" customWidth="1"/>
    <col min="4877" max="4877" width="10.7109375" style="23" customWidth="1"/>
    <col min="4878" max="4878" width="10.140625" style="23" customWidth="1"/>
    <col min="4879" max="4879" width="10.7109375" style="23" customWidth="1"/>
    <col min="4880" max="4880" width="11.85546875" style="23" customWidth="1"/>
    <col min="4881" max="5130" width="10.140625" style="23"/>
    <col min="5131" max="5131" width="6" style="23" customWidth="1"/>
    <col min="5132" max="5132" width="44" style="23" customWidth="1"/>
    <col min="5133" max="5133" width="10.7109375" style="23" customWidth="1"/>
    <col min="5134" max="5134" width="10.140625" style="23" customWidth="1"/>
    <col min="5135" max="5135" width="10.7109375" style="23" customWidth="1"/>
    <col min="5136" max="5136" width="11.85546875" style="23" customWidth="1"/>
    <col min="5137" max="5386" width="10.140625" style="23"/>
    <col min="5387" max="5387" width="6" style="23" customWidth="1"/>
    <col min="5388" max="5388" width="44" style="23" customWidth="1"/>
    <col min="5389" max="5389" width="10.7109375" style="23" customWidth="1"/>
    <col min="5390" max="5390" width="10.140625" style="23" customWidth="1"/>
    <col min="5391" max="5391" width="10.7109375" style="23" customWidth="1"/>
    <col min="5392" max="5392" width="11.85546875" style="23" customWidth="1"/>
    <col min="5393" max="5642" width="10.140625" style="23"/>
    <col min="5643" max="5643" width="6" style="23" customWidth="1"/>
    <col min="5644" max="5644" width="44" style="23" customWidth="1"/>
    <col min="5645" max="5645" width="10.7109375" style="23" customWidth="1"/>
    <col min="5646" max="5646" width="10.140625" style="23" customWidth="1"/>
    <col min="5647" max="5647" width="10.7109375" style="23" customWidth="1"/>
    <col min="5648" max="5648" width="11.85546875" style="23" customWidth="1"/>
    <col min="5649" max="5898" width="10.140625" style="23"/>
    <col min="5899" max="5899" width="6" style="23" customWidth="1"/>
    <col min="5900" max="5900" width="44" style="23" customWidth="1"/>
    <col min="5901" max="5901" width="10.7109375" style="23" customWidth="1"/>
    <col min="5902" max="5902" width="10.140625" style="23" customWidth="1"/>
    <col min="5903" max="5903" width="10.7109375" style="23" customWidth="1"/>
    <col min="5904" max="5904" width="11.85546875" style="23" customWidth="1"/>
    <col min="5905" max="6154" width="10.140625" style="23"/>
    <col min="6155" max="6155" width="6" style="23" customWidth="1"/>
    <col min="6156" max="6156" width="44" style="23" customWidth="1"/>
    <col min="6157" max="6157" width="10.7109375" style="23" customWidth="1"/>
    <col min="6158" max="6158" width="10.140625" style="23" customWidth="1"/>
    <col min="6159" max="6159" width="10.7109375" style="23" customWidth="1"/>
    <col min="6160" max="6160" width="11.85546875" style="23" customWidth="1"/>
    <col min="6161" max="6410" width="10.140625" style="23"/>
    <col min="6411" max="6411" width="6" style="23" customWidth="1"/>
    <col min="6412" max="6412" width="44" style="23" customWidth="1"/>
    <col min="6413" max="6413" width="10.7109375" style="23" customWidth="1"/>
    <col min="6414" max="6414" width="10.140625" style="23" customWidth="1"/>
    <col min="6415" max="6415" width="10.7109375" style="23" customWidth="1"/>
    <col min="6416" max="6416" width="11.85546875" style="23" customWidth="1"/>
    <col min="6417" max="6666" width="10.140625" style="23"/>
    <col min="6667" max="6667" width="6" style="23" customWidth="1"/>
    <col min="6668" max="6668" width="44" style="23" customWidth="1"/>
    <col min="6669" max="6669" width="10.7109375" style="23" customWidth="1"/>
    <col min="6670" max="6670" width="10.140625" style="23" customWidth="1"/>
    <col min="6671" max="6671" width="10.7109375" style="23" customWidth="1"/>
    <col min="6672" max="6672" width="11.85546875" style="23" customWidth="1"/>
    <col min="6673" max="6922" width="10.140625" style="23"/>
    <col min="6923" max="6923" width="6" style="23" customWidth="1"/>
    <col min="6924" max="6924" width="44" style="23" customWidth="1"/>
    <col min="6925" max="6925" width="10.7109375" style="23" customWidth="1"/>
    <col min="6926" max="6926" width="10.140625" style="23" customWidth="1"/>
    <col min="6927" max="6927" width="10.7109375" style="23" customWidth="1"/>
    <col min="6928" max="6928" width="11.85546875" style="23" customWidth="1"/>
    <col min="6929" max="7178" width="10.140625" style="23"/>
    <col min="7179" max="7179" width="6" style="23" customWidth="1"/>
    <col min="7180" max="7180" width="44" style="23" customWidth="1"/>
    <col min="7181" max="7181" width="10.7109375" style="23" customWidth="1"/>
    <col min="7182" max="7182" width="10.140625" style="23" customWidth="1"/>
    <col min="7183" max="7183" width="10.7109375" style="23" customWidth="1"/>
    <col min="7184" max="7184" width="11.85546875" style="23" customWidth="1"/>
    <col min="7185" max="7434" width="10.140625" style="23"/>
    <col min="7435" max="7435" width="6" style="23" customWidth="1"/>
    <col min="7436" max="7436" width="44" style="23" customWidth="1"/>
    <col min="7437" max="7437" width="10.7109375" style="23" customWidth="1"/>
    <col min="7438" max="7438" width="10.140625" style="23" customWidth="1"/>
    <col min="7439" max="7439" width="10.7109375" style="23" customWidth="1"/>
    <col min="7440" max="7440" width="11.85546875" style="23" customWidth="1"/>
    <col min="7441" max="7690" width="10.140625" style="23"/>
    <col min="7691" max="7691" width="6" style="23" customWidth="1"/>
    <col min="7692" max="7692" width="44" style="23" customWidth="1"/>
    <col min="7693" max="7693" width="10.7109375" style="23" customWidth="1"/>
    <col min="7694" max="7694" width="10.140625" style="23" customWidth="1"/>
    <col min="7695" max="7695" width="10.7109375" style="23" customWidth="1"/>
    <col min="7696" max="7696" width="11.85546875" style="23" customWidth="1"/>
    <col min="7697" max="7946" width="10.140625" style="23"/>
    <col min="7947" max="7947" width="6" style="23" customWidth="1"/>
    <col min="7948" max="7948" width="44" style="23" customWidth="1"/>
    <col min="7949" max="7949" width="10.7109375" style="23" customWidth="1"/>
    <col min="7950" max="7950" width="10.140625" style="23" customWidth="1"/>
    <col min="7951" max="7951" width="10.7109375" style="23" customWidth="1"/>
    <col min="7952" max="7952" width="11.85546875" style="23" customWidth="1"/>
    <col min="7953" max="8202" width="10.140625" style="23"/>
    <col min="8203" max="8203" width="6" style="23" customWidth="1"/>
    <col min="8204" max="8204" width="44" style="23" customWidth="1"/>
    <col min="8205" max="8205" width="10.7109375" style="23" customWidth="1"/>
    <col min="8206" max="8206" width="10.140625" style="23" customWidth="1"/>
    <col min="8207" max="8207" width="10.7109375" style="23" customWidth="1"/>
    <col min="8208" max="8208" width="11.85546875" style="23" customWidth="1"/>
    <col min="8209" max="8458" width="10.140625" style="23"/>
    <col min="8459" max="8459" width="6" style="23" customWidth="1"/>
    <col min="8460" max="8460" width="44" style="23" customWidth="1"/>
    <col min="8461" max="8461" width="10.7109375" style="23" customWidth="1"/>
    <col min="8462" max="8462" width="10.140625" style="23" customWidth="1"/>
    <col min="8463" max="8463" width="10.7109375" style="23" customWidth="1"/>
    <col min="8464" max="8464" width="11.85546875" style="23" customWidth="1"/>
    <col min="8465" max="8714" width="10.140625" style="23"/>
    <col min="8715" max="8715" width="6" style="23" customWidth="1"/>
    <col min="8716" max="8716" width="44" style="23" customWidth="1"/>
    <col min="8717" max="8717" width="10.7109375" style="23" customWidth="1"/>
    <col min="8718" max="8718" width="10.140625" style="23" customWidth="1"/>
    <col min="8719" max="8719" width="10.7109375" style="23" customWidth="1"/>
    <col min="8720" max="8720" width="11.85546875" style="23" customWidth="1"/>
    <col min="8721" max="8970" width="10.140625" style="23"/>
    <col min="8971" max="8971" width="6" style="23" customWidth="1"/>
    <col min="8972" max="8972" width="44" style="23" customWidth="1"/>
    <col min="8973" max="8973" width="10.7109375" style="23" customWidth="1"/>
    <col min="8974" max="8974" width="10.140625" style="23" customWidth="1"/>
    <col min="8975" max="8975" width="10.7109375" style="23" customWidth="1"/>
    <col min="8976" max="8976" width="11.85546875" style="23" customWidth="1"/>
    <col min="8977" max="9226" width="10.140625" style="23"/>
    <col min="9227" max="9227" width="6" style="23" customWidth="1"/>
    <col min="9228" max="9228" width="44" style="23" customWidth="1"/>
    <col min="9229" max="9229" width="10.7109375" style="23" customWidth="1"/>
    <col min="9230" max="9230" width="10.140625" style="23" customWidth="1"/>
    <col min="9231" max="9231" width="10.7109375" style="23" customWidth="1"/>
    <col min="9232" max="9232" width="11.85546875" style="23" customWidth="1"/>
    <col min="9233" max="9482" width="10.140625" style="23"/>
    <col min="9483" max="9483" width="6" style="23" customWidth="1"/>
    <col min="9484" max="9484" width="44" style="23" customWidth="1"/>
    <col min="9485" max="9485" width="10.7109375" style="23" customWidth="1"/>
    <col min="9486" max="9486" width="10.140625" style="23" customWidth="1"/>
    <col min="9487" max="9487" width="10.7109375" style="23" customWidth="1"/>
    <col min="9488" max="9488" width="11.85546875" style="23" customWidth="1"/>
    <col min="9489" max="9738" width="10.140625" style="23"/>
    <col min="9739" max="9739" width="6" style="23" customWidth="1"/>
    <col min="9740" max="9740" width="44" style="23" customWidth="1"/>
    <col min="9741" max="9741" width="10.7109375" style="23" customWidth="1"/>
    <col min="9742" max="9742" width="10.140625" style="23" customWidth="1"/>
    <col min="9743" max="9743" width="10.7109375" style="23" customWidth="1"/>
    <col min="9744" max="9744" width="11.85546875" style="23" customWidth="1"/>
    <col min="9745" max="9994" width="10.140625" style="23"/>
    <col min="9995" max="9995" width="6" style="23" customWidth="1"/>
    <col min="9996" max="9996" width="44" style="23" customWidth="1"/>
    <col min="9997" max="9997" width="10.7109375" style="23" customWidth="1"/>
    <col min="9998" max="9998" width="10.140625" style="23" customWidth="1"/>
    <col min="9999" max="9999" width="10.7109375" style="23" customWidth="1"/>
    <col min="10000" max="10000" width="11.85546875" style="23" customWidth="1"/>
    <col min="10001" max="10250" width="10.140625" style="23"/>
    <col min="10251" max="10251" width="6" style="23" customWidth="1"/>
    <col min="10252" max="10252" width="44" style="23" customWidth="1"/>
    <col min="10253" max="10253" width="10.7109375" style="23" customWidth="1"/>
    <col min="10254" max="10254" width="10.140625" style="23" customWidth="1"/>
    <col min="10255" max="10255" width="10.7109375" style="23" customWidth="1"/>
    <col min="10256" max="10256" width="11.85546875" style="23" customWidth="1"/>
    <col min="10257" max="10506" width="10.140625" style="23"/>
    <col min="10507" max="10507" width="6" style="23" customWidth="1"/>
    <col min="10508" max="10508" width="44" style="23" customWidth="1"/>
    <col min="10509" max="10509" width="10.7109375" style="23" customWidth="1"/>
    <col min="10510" max="10510" width="10.140625" style="23" customWidth="1"/>
    <col min="10511" max="10511" width="10.7109375" style="23" customWidth="1"/>
    <col min="10512" max="10512" width="11.85546875" style="23" customWidth="1"/>
    <col min="10513" max="10762" width="10.140625" style="23"/>
    <col min="10763" max="10763" width="6" style="23" customWidth="1"/>
    <col min="10764" max="10764" width="44" style="23" customWidth="1"/>
    <col min="10765" max="10765" width="10.7109375" style="23" customWidth="1"/>
    <col min="10766" max="10766" width="10.140625" style="23" customWidth="1"/>
    <col min="10767" max="10767" width="10.7109375" style="23" customWidth="1"/>
    <col min="10768" max="10768" width="11.85546875" style="23" customWidth="1"/>
    <col min="10769" max="11018" width="10.140625" style="23"/>
    <col min="11019" max="11019" width="6" style="23" customWidth="1"/>
    <col min="11020" max="11020" width="44" style="23" customWidth="1"/>
    <col min="11021" max="11021" width="10.7109375" style="23" customWidth="1"/>
    <col min="11022" max="11022" width="10.140625" style="23" customWidth="1"/>
    <col min="11023" max="11023" width="10.7109375" style="23" customWidth="1"/>
    <col min="11024" max="11024" width="11.85546875" style="23" customWidth="1"/>
    <col min="11025" max="11274" width="10.140625" style="23"/>
    <col min="11275" max="11275" width="6" style="23" customWidth="1"/>
    <col min="11276" max="11276" width="44" style="23" customWidth="1"/>
    <col min="11277" max="11277" width="10.7109375" style="23" customWidth="1"/>
    <col min="11278" max="11278" width="10.140625" style="23" customWidth="1"/>
    <col min="11279" max="11279" width="10.7109375" style="23" customWidth="1"/>
    <col min="11280" max="11280" width="11.85546875" style="23" customWidth="1"/>
    <col min="11281" max="11530" width="10.140625" style="23"/>
    <col min="11531" max="11531" width="6" style="23" customWidth="1"/>
    <col min="11532" max="11532" width="44" style="23" customWidth="1"/>
    <col min="11533" max="11533" width="10.7109375" style="23" customWidth="1"/>
    <col min="11534" max="11534" width="10.140625" style="23" customWidth="1"/>
    <col min="11535" max="11535" width="10.7109375" style="23" customWidth="1"/>
    <col min="11536" max="11536" width="11.85546875" style="23" customWidth="1"/>
    <col min="11537" max="11786" width="10.140625" style="23"/>
    <col min="11787" max="11787" width="6" style="23" customWidth="1"/>
    <col min="11788" max="11788" width="44" style="23" customWidth="1"/>
    <col min="11789" max="11789" width="10.7109375" style="23" customWidth="1"/>
    <col min="11790" max="11790" width="10.140625" style="23" customWidth="1"/>
    <col min="11791" max="11791" width="10.7109375" style="23" customWidth="1"/>
    <col min="11792" max="11792" width="11.85546875" style="23" customWidth="1"/>
    <col min="11793" max="12042" width="10.140625" style="23"/>
    <col min="12043" max="12043" width="6" style="23" customWidth="1"/>
    <col min="12044" max="12044" width="44" style="23" customWidth="1"/>
    <col min="12045" max="12045" width="10.7109375" style="23" customWidth="1"/>
    <col min="12046" max="12046" width="10.140625" style="23" customWidth="1"/>
    <col min="12047" max="12047" width="10.7109375" style="23" customWidth="1"/>
    <col min="12048" max="12048" width="11.85546875" style="23" customWidth="1"/>
    <col min="12049" max="12298" width="10.140625" style="23"/>
    <col min="12299" max="12299" width="6" style="23" customWidth="1"/>
    <col min="12300" max="12300" width="44" style="23" customWidth="1"/>
    <col min="12301" max="12301" width="10.7109375" style="23" customWidth="1"/>
    <col min="12302" max="12302" width="10.140625" style="23" customWidth="1"/>
    <col min="12303" max="12303" width="10.7109375" style="23" customWidth="1"/>
    <col min="12304" max="12304" width="11.85546875" style="23" customWidth="1"/>
    <col min="12305" max="12554" width="10.140625" style="23"/>
    <col min="12555" max="12555" width="6" style="23" customWidth="1"/>
    <col min="12556" max="12556" width="44" style="23" customWidth="1"/>
    <col min="12557" max="12557" width="10.7109375" style="23" customWidth="1"/>
    <col min="12558" max="12558" width="10.140625" style="23" customWidth="1"/>
    <col min="12559" max="12559" width="10.7109375" style="23" customWidth="1"/>
    <col min="12560" max="12560" width="11.85546875" style="23" customWidth="1"/>
    <col min="12561" max="12810" width="10.140625" style="23"/>
    <col min="12811" max="12811" width="6" style="23" customWidth="1"/>
    <col min="12812" max="12812" width="44" style="23" customWidth="1"/>
    <col min="12813" max="12813" width="10.7109375" style="23" customWidth="1"/>
    <col min="12814" max="12814" width="10.140625" style="23" customWidth="1"/>
    <col min="12815" max="12815" width="10.7109375" style="23" customWidth="1"/>
    <col min="12816" max="12816" width="11.85546875" style="23" customWidth="1"/>
    <col min="12817" max="13066" width="10.140625" style="23"/>
    <col min="13067" max="13067" width="6" style="23" customWidth="1"/>
    <col min="13068" max="13068" width="44" style="23" customWidth="1"/>
    <col min="13069" max="13069" width="10.7109375" style="23" customWidth="1"/>
    <col min="13070" max="13070" width="10.140625" style="23" customWidth="1"/>
    <col min="13071" max="13071" width="10.7109375" style="23" customWidth="1"/>
    <col min="13072" max="13072" width="11.85546875" style="23" customWidth="1"/>
    <col min="13073" max="13322" width="10.140625" style="23"/>
    <col min="13323" max="13323" width="6" style="23" customWidth="1"/>
    <col min="13324" max="13324" width="44" style="23" customWidth="1"/>
    <col min="13325" max="13325" width="10.7109375" style="23" customWidth="1"/>
    <col min="13326" max="13326" width="10.140625" style="23" customWidth="1"/>
    <col min="13327" max="13327" width="10.7109375" style="23" customWidth="1"/>
    <col min="13328" max="13328" width="11.85546875" style="23" customWidth="1"/>
    <col min="13329" max="13578" width="10.140625" style="23"/>
    <col min="13579" max="13579" width="6" style="23" customWidth="1"/>
    <col min="13580" max="13580" width="44" style="23" customWidth="1"/>
    <col min="13581" max="13581" width="10.7109375" style="23" customWidth="1"/>
    <col min="13582" max="13582" width="10.140625" style="23" customWidth="1"/>
    <col min="13583" max="13583" width="10.7109375" style="23" customWidth="1"/>
    <col min="13584" max="13584" width="11.85546875" style="23" customWidth="1"/>
    <col min="13585" max="13834" width="10.140625" style="23"/>
    <col min="13835" max="13835" width="6" style="23" customWidth="1"/>
    <col min="13836" max="13836" width="44" style="23" customWidth="1"/>
    <col min="13837" max="13837" width="10.7109375" style="23" customWidth="1"/>
    <col min="13838" max="13838" width="10.140625" style="23" customWidth="1"/>
    <col min="13839" max="13839" width="10.7109375" style="23" customWidth="1"/>
    <col min="13840" max="13840" width="11.85546875" style="23" customWidth="1"/>
    <col min="13841" max="14090" width="10.140625" style="23"/>
    <col min="14091" max="14091" width="6" style="23" customWidth="1"/>
    <col min="14092" max="14092" width="44" style="23" customWidth="1"/>
    <col min="14093" max="14093" width="10.7109375" style="23" customWidth="1"/>
    <col min="14094" max="14094" width="10.140625" style="23" customWidth="1"/>
    <col min="14095" max="14095" width="10.7109375" style="23" customWidth="1"/>
    <col min="14096" max="14096" width="11.85546875" style="23" customWidth="1"/>
    <col min="14097" max="14346" width="10.140625" style="23"/>
    <col min="14347" max="14347" width="6" style="23" customWidth="1"/>
    <col min="14348" max="14348" width="44" style="23" customWidth="1"/>
    <col min="14349" max="14349" width="10.7109375" style="23" customWidth="1"/>
    <col min="14350" max="14350" width="10.140625" style="23" customWidth="1"/>
    <col min="14351" max="14351" width="10.7109375" style="23" customWidth="1"/>
    <col min="14352" max="14352" width="11.85546875" style="23" customWidth="1"/>
    <col min="14353" max="14602" width="10.140625" style="23"/>
    <col min="14603" max="14603" width="6" style="23" customWidth="1"/>
    <col min="14604" max="14604" width="44" style="23" customWidth="1"/>
    <col min="14605" max="14605" width="10.7109375" style="23" customWidth="1"/>
    <col min="14606" max="14606" width="10.140625" style="23" customWidth="1"/>
    <col min="14607" max="14607" width="10.7109375" style="23" customWidth="1"/>
    <col min="14608" max="14608" width="11.85546875" style="23" customWidth="1"/>
    <col min="14609" max="14858" width="10.140625" style="23"/>
    <col min="14859" max="14859" width="6" style="23" customWidth="1"/>
    <col min="14860" max="14860" width="44" style="23" customWidth="1"/>
    <col min="14861" max="14861" width="10.7109375" style="23" customWidth="1"/>
    <col min="14862" max="14862" width="10.140625" style="23" customWidth="1"/>
    <col min="14863" max="14863" width="10.7109375" style="23" customWidth="1"/>
    <col min="14864" max="14864" width="11.85546875" style="23" customWidth="1"/>
    <col min="14865" max="15114" width="10.140625" style="23"/>
    <col min="15115" max="15115" width="6" style="23" customWidth="1"/>
    <col min="15116" max="15116" width="44" style="23" customWidth="1"/>
    <col min="15117" max="15117" width="10.7109375" style="23" customWidth="1"/>
    <col min="15118" max="15118" width="10.140625" style="23" customWidth="1"/>
    <col min="15119" max="15119" width="10.7109375" style="23" customWidth="1"/>
    <col min="15120" max="15120" width="11.85546875" style="23" customWidth="1"/>
    <col min="15121" max="15370" width="10.140625" style="23"/>
    <col min="15371" max="15371" width="6" style="23" customWidth="1"/>
    <col min="15372" max="15372" width="44" style="23" customWidth="1"/>
    <col min="15373" max="15373" width="10.7109375" style="23" customWidth="1"/>
    <col min="15374" max="15374" width="10.140625" style="23" customWidth="1"/>
    <col min="15375" max="15375" width="10.7109375" style="23" customWidth="1"/>
    <col min="15376" max="15376" width="11.85546875" style="23" customWidth="1"/>
    <col min="15377" max="15626" width="10.140625" style="23"/>
    <col min="15627" max="15627" width="6" style="23" customWidth="1"/>
    <col min="15628" max="15628" width="44" style="23" customWidth="1"/>
    <col min="15629" max="15629" width="10.7109375" style="23" customWidth="1"/>
    <col min="15630" max="15630" width="10.140625" style="23" customWidth="1"/>
    <col min="15631" max="15631" width="10.7109375" style="23" customWidth="1"/>
    <col min="15632" max="15632" width="11.85546875" style="23" customWidth="1"/>
    <col min="15633" max="15882" width="10.140625" style="23"/>
    <col min="15883" max="15883" width="6" style="23" customWidth="1"/>
    <col min="15884" max="15884" width="44" style="23" customWidth="1"/>
    <col min="15885" max="15885" width="10.7109375" style="23" customWidth="1"/>
    <col min="15886" max="15886" width="10.140625" style="23" customWidth="1"/>
    <col min="15887" max="15887" width="10.7109375" style="23" customWidth="1"/>
    <col min="15888" max="15888" width="11.85546875" style="23" customWidth="1"/>
    <col min="15889" max="16384" width="10.140625" style="23"/>
  </cols>
  <sheetData>
    <row r="2" spans="1:11" x14ac:dyDescent="0.25">
      <c r="A2" s="16" t="s">
        <v>26</v>
      </c>
      <c r="B2" s="4"/>
      <c r="C2" s="4"/>
      <c r="D2" s="4"/>
      <c r="E2" s="4"/>
      <c r="F2" s="4"/>
      <c r="G2" s="11"/>
      <c r="H2" s="89"/>
    </row>
    <row r="3" spans="1:11" x14ac:dyDescent="0.25">
      <c r="A3" s="16"/>
      <c r="B3" s="4"/>
      <c r="C3" s="4"/>
      <c r="D3" s="4"/>
      <c r="E3" s="4"/>
      <c r="F3" s="4"/>
      <c r="J3" s="4" t="s">
        <v>69</v>
      </c>
    </row>
    <row r="4" spans="1:11" ht="15.75" customHeight="1" x14ac:dyDescent="0.25">
      <c r="A4" s="136" t="s">
        <v>0</v>
      </c>
      <c r="B4" s="137" t="s">
        <v>27</v>
      </c>
      <c r="C4" s="134" t="s">
        <v>259</v>
      </c>
      <c r="D4" s="135"/>
      <c r="E4" s="135"/>
      <c r="F4" s="135"/>
      <c r="G4" s="131" t="s">
        <v>258</v>
      </c>
      <c r="H4" s="132"/>
      <c r="I4" s="132"/>
      <c r="J4" s="133"/>
    </row>
    <row r="5" spans="1:11" ht="48" customHeight="1" x14ac:dyDescent="0.2">
      <c r="A5" s="136"/>
      <c r="B5" s="137"/>
      <c r="C5" s="110" t="s">
        <v>251</v>
      </c>
      <c r="D5" s="110" t="s">
        <v>255</v>
      </c>
      <c r="E5" s="110" t="s">
        <v>256</v>
      </c>
      <c r="F5" s="110" t="s">
        <v>257</v>
      </c>
      <c r="G5" s="118" t="s">
        <v>251</v>
      </c>
      <c r="H5" s="119" t="s">
        <v>255</v>
      </c>
      <c r="I5" s="120" t="s">
        <v>256</v>
      </c>
      <c r="J5" s="120" t="s">
        <v>257</v>
      </c>
    </row>
    <row r="6" spans="1:11" x14ac:dyDescent="0.25">
      <c r="A6" s="21">
        <v>1</v>
      </c>
      <c r="B6" s="109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88">
        <v>8</v>
      </c>
      <c r="I6" s="88">
        <v>9</v>
      </c>
      <c r="J6" s="88">
        <v>10</v>
      </c>
    </row>
    <row r="7" spans="1:11" x14ac:dyDescent="0.25">
      <c r="A7" s="7">
        <v>1</v>
      </c>
      <c r="B7" s="3" t="s">
        <v>28</v>
      </c>
      <c r="C7" s="28">
        <f>C8</f>
        <v>307.3</v>
      </c>
      <c r="D7" s="28">
        <f>D10</f>
        <v>295.10000000000002</v>
      </c>
      <c r="E7" s="28">
        <f>E10</f>
        <v>-12.2</v>
      </c>
      <c r="F7" s="28">
        <f>D7/C7*100</f>
        <v>96</v>
      </c>
      <c r="G7" s="28">
        <f>G8</f>
        <v>281.8</v>
      </c>
      <c r="H7" s="99">
        <f>H10</f>
        <v>272.39999999999998</v>
      </c>
      <c r="I7" s="113">
        <f>I10</f>
        <v>-9.4</v>
      </c>
      <c r="J7" s="114">
        <f>H7/G7*100</f>
        <v>96.7</v>
      </c>
      <c r="K7" s="122">
        <f>G7-H7+I7</f>
        <v>0</v>
      </c>
    </row>
    <row r="8" spans="1:11" x14ac:dyDescent="0.25">
      <c r="A8" s="7">
        <f>+A7+1</f>
        <v>2</v>
      </c>
      <c r="B8" s="3" t="s">
        <v>29</v>
      </c>
      <c r="C8" s="28">
        <f>C10</f>
        <v>307.3</v>
      </c>
      <c r="D8" s="28">
        <f>D10</f>
        <v>295.10000000000002</v>
      </c>
      <c r="E8" s="28">
        <f>E10</f>
        <v>-12.2</v>
      </c>
      <c r="F8" s="28">
        <f>D8/C8*100</f>
        <v>96</v>
      </c>
      <c r="G8" s="28">
        <f>G10</f>
        <v>281.8</v>
      </c>
      <c r="H8" s="99">
        <f>H10</f>
        <v>272.39999999999998</v>
      </c>
      <c r="I8" s="113">
        <f>I10</f>
        <v>-9.4</v>
      </c>
      <c r="J8" s="114">
        <f>H8/G8*100</f>
        <v>96.7</v>
      </c>
      <c r="K8" s="122">
        <f t="shared" ref="K8:K71" si="0">G8-H8+I8</f>
        <v>0</v>
      </c>
    </row>
    <row r="9" spans="1:11" x14ac:dyDescent="0.25">
      <c r="A9" s="7">
        <f t="shared" ref="A9:A76" si="1">+A8+1</f>
        <v>3</v>
      </c>
      <c r="B9" s="109" t="s">
        <v>1</v>
      </c>
      <c r="C9" s="28"/>
      <c r="D9" s="28"/>
      <c r="E9" s="28"/>
      <c r="F9" s="28"/>
      <c r="G9" s="28"/>
      <c r="H9" s="88"/>
      <c r="I9" s="88"/>
      <c r="J9" s="112"/>
      <c r="K9" s="122">
        <f t="shared" si="0"/>
        <v>0</v>
      </c>
    </row>
    <row r="10" spans="1:11" ht="31.5" x14ac:dyDescent="0.25">
      <c r="A10" s="7">
        <f t="shared" si="1"/>
        <v>4</v>
      </c>
      <c r="B10" s="2" t="s">
        <v>38</v>
      </c>
      <c r="C10" s="29">
        <v>307.3</v>
      </c>
      <c r="D10" s="29">
        <v>295.10000000000002</v>
      </c>
      <c r="E10" s="29">
        <f>D10-C10</f>
        <v>-12.2</v>
      </c>
      <c r="F10" s="29">
        <f>D10/C10*100</f>
        <v>96</v>
      </c>
      <c r="G10" s="29">
        <v>281.8</v>
      </c>
      <c r="H10" s="88">
        <v>272.39999999999998</v>
      </c>
      <c r="I10" s="111">
        <f>H10-G10</f>
        <v>-9.4</v>
      </c>
      <c r="J10" s="112">
        <f>H10/G10*100</f>
        <v>96.7</v>
      </c>
      <c r="K10" s="122">
        <f t="shared" si="0"/>
        <v>0</v>
      </c>
    </row>
    <row r="11" spans="1:11" x14ac:dyDescent="0.25">
      <c r="A11" s="7">
        <f t="shared" si="1"/>
        <v>5</v>
      </c>
      <c r="B11" s="3" t="s">
        <v>2</v>
      </c>
      <c r="C11" s="28">
        <f>C12+C13+C17+C52+C68+C75+C81+C89+C95+C99+C117+C121</f>
        <v>284644.59999999998</v>
      </c>
      <c r="D11" s="28">
        <f>D12+D13+D17+D52+D68+D75+D81+D89+D95+D99+D117+D121</f>
        <v>267330.90000000002</v>
      </c>
      <c r="E11" s="28">
        <f>E12+E13+E17+E52+E68+E75+E81+E89+E95+E99+E117+E121</f>
        <v>-17313.7</v>
      </c>
      <c r="F11" s="28">
        <f>D11/C11*100</f>
        <v>93.9</v>
      </c>
      <c r="G11" s="28">
        <f>+G12+G13+G17+G68+G75+G81+G89+G95+G99+G117+G52+G121</f>
        <v>143755.29999999999</v>
      </c>
      <c r="H11" s="111">
        <f>H12+H13+H17+H52+H75+H81+H89+H95+H99+H117+H121</f>
        <v>142279.20000000001</v>
      </c>
      <c r="I11" s="88">
        <f>I12+I13+I17+I52+I67+I75+I81+I89+I95+I99+I117+I121</f>
        <v>-1476.1</v>
      </c>
      <c r="J11" s="112">
        <f>H11/G11*100</f>
        <v>99</v>
      </c>
      <c r="K11" s="122">
        <f t="shared" si="0"/>
        <v>0</v>
      </c>
    </row>
    <row r="12" spans="1:11" ht="31.5" x14ac:dyDescent="0.25">
      <c r="A12" s="7">
        <f t="shared" si="1"/>
        <v>6</v>
      </c>
      <c r="B12" s="2" t="s">
        <v>104</v>
      </c>
      <c r="C12" s="28">
        <v>542.79999999999995</v>
      </c>
      <c r="D12" s="28">
        <v>391</v>
      </c>
      <c r="E12" s="28">
        <f>D12-C12</f>
        <v>-151.80000000000001</v>
      </c>
      <c r="F12" s="28">
        <f>D12/C12*100</f>
        <v>72</v>
      </c>
      <c r="G12" s="28"/>
      <c r="H12" s="88"/>
      <c r="I12" s="88"/>
      <c r="J12" s="112"/>
      <c r="K12" s="122">
        <f t="shared" si="0"/>
        <v>0</v>
      </c>
    </row>
    <row r="13" spans="1:11" x14ac:dyDescent="0.25">
      <c r="A13" s="7">
        <f t="shared" si="1"/>
        <v>7</v>
      </c>
      <c r="B13" s="5" t="s">
        <v>108</v>
      </c>
      <c r="C13" s="28">
        <f>C15+C16</f>
        <v>1367</v>
      </c>
      <c r="D13" s="28">
        <f t="shared" ref="D13:E13" si="2">D15+D16</f>
        <v>1098.8</v>
      </c>
      <c r="E13" s="28">
        <f t="shared" si="2"/>
        <v>-268.2</v>
      </c>
      <c r="F13" s="28">
        <f>D13/C13*100</f>
        <v>80.400000000000006</v>
      </c>
      <c r="G13" s="28">
        <f>G15+G16</f>
        <v>0.7</v>
      </c>
      <c r="H13" s="28">
        <f>H15+H16</f>
        <v>0.4</v>
      </c>
      <c r="I13" s="113">
        <f>H13-G13</f>
        <v>-0.3</v>
      </c>
      <c r="J13" s="114">
        <f t="shared" ref="J13:J75" si="3">H13/G13*100</f>
        <v>57.1</v>
      </c>
      <c r="K13" s="122">
        <f t="shared" si="0"/>
        <v>0</v>
      </c>
    </row>
    <row r="14" spans="1:11" x14ac:dyDescent="0.25">
      <c r="A14" s="7">
        <f t="shared" si="1"/>
        <v>8</v>
      </c>
      <c r="B14" s="109" t="s">
        <v>1</v>
      </c>
      <c r="C14" s="28"/>
      <c r="D14" s="28"/>
      <c r="E14" s="28"/>
      <c r="F14" s="28"/>
      <c r="G14" s="28"/>
      <c r="H14" s="88"/>
      <c r="I14" s="88"/>
      <c r="J14" s="112"/>
      <c r="K14" s="122">
        <f t="shared" si="0"/>
        <v>0</v>
      </c>
    </row>
    <row r="15" spans="1:11" ht="31.5" x14ac:dyDescent="0.25">
      <c r="A15" s="7">
        <f t="shared" si="1"/>
        <v>9</v>
      </c>
      <c r="B15" s="6" t="s">
        <v>109</v>
      </c>
      <c r="C15" s="29">
        <v>1283.2</v>
      </c>
      <c r="D15" s="29">
        <v>1047</v>
      </c>
      <c r="E15" s="29">
        <f>D15-C15</f>
        <v>-236.2</v>
      </c>
      <c r="F15" s="29">
        <f>D15/C15*100</f>
        <v>81.599999999999994</v>
      </c>
      <c r="G15" s="29"/>
      <c r="H15" s="88"/>
      <c r="I15" s="88"/>
      <c r="J15" s="112"/>
      <c r="K15" s="122">
        <f t="shared" si="0"/>
        <v>0</v>
      </c>
    </row>
    <row r="16" spans="1:11" ht="55.5" customHeight="1" x14ac:dyDescent="0.25">
      <c r="A16" s="7">
        <f t="shared" si="1"/>
        <v>10</v>
      </c>
      <c r="B16" s="6" t="s">
        <v>110</v>
      </c>
      <c r="C16" s="29">
        <v>83.8</v>
      </c>
      <c r="D16" s="29">
        <v>51.8</v>
      </c>
      <c r="E16" s="29">
        <f>D16-C16</f>
        <v>-32</v>
      </c>
      <c r="F16" s="29">
        <f>D16/C16*100</f>
        <v>61.8</v>
      </c>
      <c r="G16" s="29">
        <v>0.7</v>
      </c>
      <c r="H16" s="88">
        <v>0.4</v>
      </c>
      <c r="I16" s="111">
        <f>H16-G16</f>
        <v>-0.3</v>
      </c>
      <c r="J16" s="112">
        <f t="shared" si="3"/>
        <v>57.1</v>
      </c>
      <c r="K16" s="122">
        <f t="shared" si="0"/>
        <v>0</v>
      </c>
    </row>
    <row r="17" spans="1:11" x14ac:dyDescent="0.25">
      <c r="A17" s="7">
        <f t="shared" si="1"/>
        <v>11</v>
      </c>
      <c r="B17" s="3" t="s">
        <v>29</v>
      </c>
      <c r="C17" s="28">
        <f>+SUM(C19:C31)</f>
        <v>17427</v>
      </c>
      <c r="D17" s="28">
        <f>+SUM(D19:D31)</f>
        <v>16123.5</v>
      </c>
      <c r="E17" s="28">
        <f>+SUM(E19:E31)</f>
        <v>-1303.5</v>
      </c>
      <c r="F17" s="28">
        <f>D17/C17*100</f>
        <v>92.5</v>
      </c>
      <c r="G17" s="28">
        <f>+SUM(G19:G31)</f>
        <v>10750.1</v>
      </c>
      <c r="H17" s="28">
        <f>+SUM(H19:H31)</f>
        <v>10408.9</v>
      </c>
      <c r="I17" s="28">
        <f>+SUM(I19:I31)</f>
        <v>-341.2</v>
      </c>
      <c r="J17" s="114">
        <f>H17/G17*100</f>
        <v>96.8</v>
      </c>
      <c r="K17" s="122">
        <f t="shared" si="0"/>
        <v>0</v>
      </c>
    </row>
    <row r="18" spans="1:11" x14ac:dyDescent="0.25">
      <c r="A18" s="7">
        <f t="shared" si="1"/>
        <v>12</v>
      </c>
      <c r="B18" s="109" t="s">
        <v>1</v>
      </c>
      <c r="C18" s="28"/>
      <c r="D18" s="28"/>
      <c r="E18" s="28"/>
      <c r="F18" s="28"/>
      <c r="G18" s="29"/>
      <c r="H18" s="88"/>
      <c r="I18" s="88"/>
      <c r="J18" s="112"/>
      <c r="K18" s="122">
        <f t="shared" si="0"/>
        <v>0</v>
      </c>
    </row>
    <row r="19" spans="1:11" ht="54.75" customHeight="1" x14ac:dyDescent="0.25">
      <c r="A19" s="7">
        <f t="shared" si="1"/>
        <v>13</v>
      </c>
      <c r="B19" s="2" t="s">
        <v>30</v>
      </c>
      <c r="C19" s="29">
        <v>16070.6</v>
      </c>
      <c r="D19" s="29">
        <v>14998.4</v>
      </c>
      <c r="E19" s="29">
        <f>D19-C19</f>
        <v>-1072.2</v>
      </c>
      <c r="F19" s="29">
        <f>D19/C19*100</f>
        <v>93.3</v>
      </c>
      <c r="G19" s="29">
        <v>9914.4</v>
      </c>
      <c r="H19" s="88">
        <v>9633.7999999999993</v>
      </c>
      <c r="I19" s="111">
        <f>H19-G19</f>
        <v>-280.60000000000002</v>
      </c>
      <c r="J19" s="112">
        <f t="shared" si="3"/>
        <v>97.2</v>
      </c>
      <c r="K19" s="122">
        <f t="shared" si="0"/>
        <v>0</v>
      </c>
    </row>
    <row r="20" spans="1:11" ht="36.75" customHeight="1" x14ac:dyDescent="0.25">
      <c r="A20" s="7">
        <f t="shared" si="1"/>
        <v>14</v>
      </c>
      <c r="B20" s="2" t="s">
        <v>31</v>
      </c>
      <c r="C20" s="29">
        <v>150</v>
      </c>
      <c r="D20" s="29">
        <v>55.1</v>
      </c>
      <c r="E20" s="29">
        <f t="shared" ref="E20:E30" si="4">D20-C20</f>
        <v>-94.9</v>
      </c>
      <c r="F20" s="29">
        <f t="shared" ref="F20:F31" si="5">D20/C20*100</f>
        <v>36.700000000000003</v>
      </c>
      <c r="G20" s="29"/>
      <c r="H20" s="88"/>
      <c r="I20" s="111">
        <f t="shared" ref="I20:I31" si="6">H20-G20</f>
        <v>0</v>
      </c>
      <c r="J20" s="112"/>
      <c r="K20" s="122">
        <f t="shared" si="0"/>
        <v>0</v>
      </c>
    </row>
    <row r="21" spans="1:11" ht="31.5" x14ac:dyDescent="0.25">
      <c r="A21" s="7">
        <f t="shared" si="1"/>
        <v>15</v>
      </c>
      <c r="B21" s="2" t="s">
        <v>32</v>
      </c>
      <c r="C21" s="29">
        <v>150</v>
      </c>
      <c r="D21" s="29">
        <v>100.3</v>
      </c>
      <c r="E21" s="29">
        <f t="shared" si="4"/>
        <v>-49.7</v>
      </c>
      <c r="F21" s="29">
        <f t="shared" si="5"/>
        <v>66.900000000000006</v>
      </c>
      <c r="G21" s="29"/>
      <c r="H21" s="88"/>
      <c r="I21" s="111">
        <f t="shared" si="6"/>
        <v>0</v>
      </c>
      <c r="J21" s="112"/>
      <c r="K21" s="122">
        <f t="shared" si="0"/>
        <v>0</v>
      </c>
    </row>
    <row r="22" spans="1:11" ht="47.25" x14ac:dyDescent="0.25">
      <c r="A22" s="7">
        <f t="shared" si="1"/>
        <v>16</v>
      </c>
      <c r="B22" s="17" t="s">
        <v>116</v>
      </c>
      <c r="C22" s="29">
        <v>2.2000000000000002</v>
      </c>
      <c r="D22" s="29">
        <v>1.5</v>
      </c>
      <c r="E22" s="29">
        <f t="shared" si="4"/>
        <v>-0.7</v>
      </c>
      <c r="F22" s="29">
        <f t="shared" si="5"/>
        <v>68.2</v>
      </c>
      <c r="G22" s="29">
        <v>2.2000000000000002</v>
      </c>
      <c r="H22" s="88">
        <v>1.4</v>
      </c>
      <c r="I22" s="111">
        <f t="shared" si="6"/>
        <v>-0.8</v>
      </c>
      <c r="J22" s="112">
        <f t="shared" si="3"/>
        <v>63.6</v>
      </c>
      <c r="K22" s="122">
        <f t="shared" si="0"/>
        <v>0</v>
      </c>
    </row>
    <row r="23" spans="1:11" ht="39.75" customHeight="1" x14ac:dyDescent="0.25">
      <c r="A23" s="7">
        <f t="shared" si="1"/>
        <v>17</v>
      </c>
      <c r="B23" s="6" t="s">
        <v>144</v>
      </c>
      <c r="C23" s="29">
        <v>3.9</v>
      </c>
      <c r="D23" s="29">
        <v>3.6</v>
      </c>
      <c r="E23" s="29">
        <f t="shared" si="4"/>
        <v>-0.3</v>
      </c>
      <c r="F23" s="29">
        <f t="shared" si="5"/>
        <v>92.3</v>
      </c>
      <c r="G23" s="29">
        <v>3.9</v>
      </c>
      <c r="H23" s="88">
        <v>3.5</v>
      </c>
      <c r="I23" s="111">
        <f t="shared" si="6"/>
        <v>-0.4</v>
      </c>
      <c r="J23" s="112">
        <f t="shared" si="3"/>
        <v>89.7</v>
      </c>
      <c r="K23" s="122">
        <f t="shared" si="0"/>
        <v>0</v>
      </c>
    </row>
    <row r="24" spans="1:11" ht="63" x14ac:dyDescent="0.25">
      <c r="A24" s="7">
        <f t="shared" si="1"/>
        <v>18</v>
      </c>
      <c r="B24" s="6" t="s">
        <v>145</v>
      </c>
      <c r="C24" s="29">
        <v>12.8</v>
      </c>
      <c r="D24" s="29">
        <v>12.1</v>
      </c>
      <c r="E24" s="29">
        <f t="shared" si="4"/>
        <v>-0.7</v>
      </c>
      <c r="F24" s="29">
        <f t="shared" si="5"/>
        <v>94.5</v>
      </c>
      <c r="G24" s="29">
        <v>12.6</v>
      </c>
      <c r="H24" s="88">
        <v>12</v>
      </c>
      <c r="I24" s="111">
        <f t="shared" si="6"/>
        <v>-0.6</v>
      </c>
      <c r="J24" s="112">
        <f t="shared" si="3"/>
        <v>95.2</v>
      </c>
      <c r="K24" s="122">
        <f t="shared" si="0"/>
        <v>0</v>
      </c>
    </row>
    <row r="25" spans="1:11" ht="35.25" customHeight="1" x14ac:dyDescent="0.25">
      <c r="A25" s="7">
        <f t="shared" si="1"/>
        <v>19</v>
      </c>
      <c r="B25" s="6" t="s">
        <v>146</v>
      </c>
      <c r="C25" s="29">
        <v>11.6</v>
      </c>
      <c r="D25" s="29">
        <v>9.5</v>
      </c>
      <c r="E25" s="29">
        <f t="shared" si="4"/>
        <v>-2.1</v>
      </c>
      <c r="F25" s="29">
        <f t="shared" si="5"/>
        <v>81.900000000000006</v>
      </c>
      <c r="G25" s="29">
        <v>11.4</v>
      </c>
      <c r="H25" s="88">
        <v>9.4</v>
      </c>
      <c r="I25" s="111">
        <f t="shared" si="6"/>
        <v>-2</v>
      </c>
      <c r="J25" s="112">
        <f t="shared" si="3"/>
        <v>82.5</v>
      </c>
      <c r="K25" s="122">
        <f t="shared" si="0"/>
        <v>0</v>
      </c>
    </row>
    <row r="26" spans="1:11" ht="63" x14ac:dyDescent="0.25">
      <c r="A26" s="7">
        <f t="shared" si="1"/>
        <v>20</v>
      </c>
      <c r="B26" s="6" t="s">
        <v>148</v>
      </c>
      <c r="C26" s="29">
        <v>20</v>
      </c>
      <c r="D26" s="29">
        <v>4.3</v>
      </c>
      <c r="E26" s="29">
        <f t="shared" si="4"/>
        <v>-15.7</v>
      </c>
      <c r="F26" s="29">
        <f t="shared" si="5"/>
        <v>21.5</v>
      </c>
      <c r="G26" s="29"/>
      <c r="H26" s="88"/>
      <c r="I26" s="111">
        <f t="shared" si="6"/>
        <v>0</v>
      </c>
      <c r="J26" s="112"/>
      <c r="K26" s="122">
        <f t="shared" si="0"/>
        <v>0</v>
      </c>
    </row>
    <row r="27" spans="1:11" ht="78.75" x14ac:dyDescent="0.25">
      <c r="A27" s="7">
        <f t="shared" si="1"/>
        <v>21</v>
      </c>
      <c r="B27" s="6" t="s">
        <v>193</v>
      </c>
      <c r="C27" s="29">
        <v>14</v>
      </c>
      <c r="D27" s="29">
        <v>13.5</v>
      </c>
      <c r="E27" s="29">
        <f t="shared" si="4"/>
        <v>-0.5</v>
      </c>
      <c r="F27" s="29">
        <f t="shared" si="5"/>
        <v>96.4</v>
      </c>
      <c r="G27" s="29">
        <v>13.8</v>
      </c>
      <c r="H27" s="88">
        <v>13.4</v>
      </c>
      <c r="I27" s="111">
        <f t="shared" si="6"/>
        <v>-0.4</v>
      </c>
      <c r="J27" s="112">
        <f t="shared" si="3"/>
        <v>97.1</v>
      </c>
      <c r="K27" s="122">
        <f t="shared" si="0"/>
        <v>0</v>
      </c>
    </row>
    <row r="28" spans="1:11" ht="94.5" x14ac:dyDescent="0.25">
      <c r="A28" s="7">
        <f t="shared" si="1"/>
        <v>22</v>
      </c>
      <c r="B28" s="6" t="s">
        <v>184</v>
      </c>
      <c r="C28" s="29">
        <v>0.5</v>
      </c>
      <c r="D28" s="29">
        <v>0.3</v>
      </c>
      <c r="E28" s="29">
        <f t="shared" si="4"/>
        <v>-0.2</v>
      </c>
      <c r="F28" s="29">
        <f t="shared" si="5"/>
        <v>60</v>
      </c>
      <c r="G28" s="29">
        <v>0.5</v>
      </c>
      <c r="H28" s="88">
        <v>0.3</v>
      </c>
      <c r="I28" s="111">
        <f t="shared" si="6"/>
        <v>-0.2</v>
      </c>
      <c r="J28" s="112">
        <f t="shared" si="3"/>
        <v>60</v>
      </c>
      <c r="K28" s="122">
        <f t="shared" si="0"/>
        <v>0</v>
      </c>
    </row>
    <row r="29" spans="1:11" ht="94.5" x14ac:dyDescent="0.25">
      <c r="A29" s="7">
        <f t="shared" si="1"/>
        <v>23</v>
      </c>
      <c r="B29" s="6" t="s">
        <v>185</v>
      </c>
      <c r="C29" s="29">
        <v>70.400000000000006</v>
      </c>
      <c r="D29" s="29">
        <v>70.400000000000006</v>
      </c>
      <c r="E29" s="29">
        <f t="shared" si="4"/>
        <v>0</v>
      </c>
      <c r="F29" s="29">
        <f t="shared" si="5"/>
        <v>100</v>
      </c>
      <c r="G29" s="29"/>
      <c r="H29" s="88"/>
      <c r="I29" s="111">
        <f t="shared" si="6"/>
        <v>0</v>
      </c>
      <c r="J29" s="112"/>
      <c r="K29" s="122">
        <f t="shared" si="0"/>
        <v>0</v>
      </c>
    </row>
    <row r="30" spans="1:11" ht="78.75" x14ac:dyDescent="0.25">
      <c r="A30" s="7">
        <f t="shared" si="1"/>
        <v>24</v>
      </c>
      <c r="B30" s="6" t="s">
        <v>186</v>
      </c>
      <c r="C30" s="29">
        <v>44.8</v>
      </c>
      <c r="D30" s="29">
        <v>44.8</v>
      </c>
      <c r="E30" s="29">
        <f t="shared" si="4"/>
        <v>0</v>
      </c>
      <c r="F30" s="29">
        <f t="shared" si="5"/>
        <v>100</v>
      </c>
      <c r="G30" s="29"/>
      <c r="H30" s="88"/>
      <c r="I30" s="111">
        <f t="shared" si="6"/>
        <v>0</v>
      </c>
      <c r="J30" s="112"/>
      <c r="K30" s="122">
        <f t="shared" si="0"/>
        <v>0</v>
      </c>
    </row>
    <row r="31" spans="1:11" ht="63" x14ac:dyDescent="0.25">
      <c r="A31" s="7">
        <f t="shared" si="1"/>
        <v>25</v>
      </c>
      <c r="B31" s="2" t="s">
        <v>33</v>
      </c>
      <c r="C31" s="29">
        <f>+SUM(C33:C51)</f>
        <v>876.2</v>
      </c>
      <c r="D31" s="29">
        <f>+SUM(D33:D51)</f>
        <v>809.7</v>
      </c>
      <c r="E31" s="29">
        <f>D31-C31</f>
        <v>-66.5</v>
      </c>
      <c r="F31" s="29">
        <f t="shared" si="5"/>
        <v>92.4</v>
      </c>
      <c r="G31" s="29">
        <f>+SUM(G33:G51)</f>
        <v>791.3</v>
      </c>
      <c r="H31" s="29">
        <f>+SUM(H33:H51)</f>
        <v>735.1</v>
      </c>
      <c r="I31" s="111">
        <f t="shared" si="6"/>
        <v>-56.2</v>
      </c>
      <c r="J31" s="112">
        <f t="shared" si="3"/>
        <v>92.9</v>
      </c>
      <c r="K31" s="122">
        <f t="shared" si="0"/>
        <v>0</v>
      </c>
    </row>
    <row r="32" spans="1:11" x14ac:dyDescent="0.25">
      <c r="A32" s="7">
        <f t="shared" si="1"/>
        <v>26</v>
      </c>
      <c r="B32" s="109" t="s">
        <v>1</v>
      </c>
      <c r="C32" s="28"/>
      <c r="D32" s="28"/>
      <c r="E32" s="28"/>
      <c r="F32" s="28"/>
      <c r="G32" s="29"/>
      <c r="H32" s="88"/>
      <c r="I32" s="88"/>
      <c r="J32" s="112"/>
      <c r="K32" s="122">
        <f t="shared" si="0"/>
        <v>0</v>
      </c>
    </row>
    <row r="33" spans="1:11" ht="31.5" x14ac:dyDescent="0.25">
      <c r="A33" s="7">
        <f t="shared" si="1"/>
        <v>27</v>
      </c>
      <c r="B33" s="2" t="s">
        <v>117</v>
      </c>
      <c r="C33" s="29">
        <v>0.3</v>
      </c>
      <c r="D33" s="29">
        <v>0.3</v>
      </c>
      <c r="E33" s="29">
        <f>D33-C33</f>
        <v>0</v>
      </c>
      <c r="F33" s="29">
        <f>D33/C33*100</f>
        <v>100</v>
      </c>
      <c r="G33" s="29">
        <v>0.3</v>
      </c>
      <c r="H33" s="88">
        <v>0.3</v>
      </c>
      <c r="I33" s="111">
        <f>H33-G33</f>
        <v>0</v>
      </c>
      <c r="J33" s="112">
        <f t="shared" si="3"/>
        <v>100</v>
      </c>
      <c r="K33" s="122">
        <f t="shared" si="0"/>
        <v>0</v>
      </c>
    </row>
    <row r="34" spans="1:11" x14ac:dyDescent="0.25">
      <c r="A34" s="7">
        <f t="shared" si="1"/>
        <v>28</v>
      </c>
      <c r="B34" s="2" t="s">
        <v>12</v>
      </c>
      <c r="C34" s="29">
        <v>40.6</v>
      </c>
      <c r="D34" s="29">
        <v>36.299999999999997</v>
      </c>
      <c r="E34" s="29">
        <f t="shared" ref="E34:E51" si="7">D34-C34</f>
        <v>-4.3</v>
      </c>
      <c r="F34" s="29">
        <f t="shared" ref="F34:F51" si="8">D34/C34*100</f>
        <v>89.4</v>
      </c>
      <c r="G34" s="29">
        <v>21.3</v>
      </c>
      <c r="H34" s="88">
        <v>17.3</v>
      </c>
      <c r="I34" s="111">
        <f t="shared" ref="I34:I51" si="9">H34-G34</f>
        <v>-4</v>
      </c>
      <c r="J34" s="112">
        <f t="shared" si="3"/>
        <v>81.2</v>
      </c>
      <c r="K34" s="122">
        <f t="shared" si="0"/>
        <v>0</v>
      </c>
    </row>
    <row r="35" spans="1:11" ht="31.5" x14ac:dyDescent="0.25">
      <c r="A35" s="7">
        <f t="shared" si="1"/>
        <v>29</v>
      </c>
      <c r="B35" s="2" t="s">
        <v>13</v>
      </c>
      <c r="C35" s="29">
        <v>15.6</v>
      </c>
      <c r="D35" s="29">
        <v>15.5</v>
      </c>
      <c r="E35" s="29">
        <f t="shared" si="7"/>
        <v>-0.1</v>
      </c>
      <c r="F35" s="29">
        <f t="shared" si="8"/>
        <v>99.4</v>
      </c>
      <c r="G35" s="29">
        <v>15.4</v>
      </c>
      <c r="H35" s="88">
        <v>15.3</v>
      </c>
      <c r="I35" s="111">
        <f t="shared" si="9"/>
        <v>-0.1</v>
      </c>
      <c r="J35" s="112">
        <f t="shared" si="3"/>
        <v>99.4</v>
      </c>
      <c r="K35" s="122">
        <f t="shared" si="0"/>
        <v>0</v>
      </c>
    </row>
    <row r="36" spans="1:11" ht="31.5" x14ac:dyDescent="0.25">
      <c r="A36" s="7">
        <f t="shared" si="1"/>
        <v>30</v>
      </c>
      <c r="B36" s="2" t="s">
        <v>66</v>
      </c>
      <c r="C36" s="29">
        <v>78.2</v>
      </c>
      <c r="D36" s="29">
        <v>74.900000000000006</v>
      </c>
      <c r="E36" s="29">
        <f t="shared" si="7"/>
        <v>-3.3</v>
      </c>
      <c r="F36" s="29">
        <f t="shared" si="8"/>
        <v>95.8</v>
      </c>
      <c r="G36" s="29">
        <v>62.4</v>
      </c>
      <c r="H36" s="88">
        <v>62.2</v>
      </c>
      <c r="I36" s="111">
        <f t="shared" si="9"/>
        <v>-0.2</v>
      </c>
      <c r="J36" s="112">
        <f t="shared" si="3"/>
        <v>99.7</v>
      </c>
      <c r="K36" s="122">
        <f t="shared" si="0"/>
        <v>0</v>
      </c>
    </row>
    <row r="37" spans="1:11" ht="31.5" x14ac:dyDescent="0.25">
      <c r="A37" s="7">
        <f t="shared" si="1"/>
        <v>31</v>
      </c>
      <c r="B37" s="2" t="s">
        <v>81</v>
      </c>
      <c r="C37" s="29">
        <v>35.299999999999997</v>
      </c>
      <c r="D37" s="29">
        <v>35</v>
      </c>
      <c r="E37" s="29">
        <f t="shared" si="7"/>
        <v>-0.3</v>
      </c>
      <c r="F37" s="29">
        <f t="shared" si="8"/>
        <v>99.2</v>
      </c>
      <c r="G37" s="29">
        <v>32.9</v>
      </c>
      <c r="H37" s="88">
        <v>32.799999999999997</v>
      </c>
      <c r="I37" s="111">
        <f t="shared" si="9"/>
        <v>-0.1</v>
      </c>
      <c r="J37" s="112">
        <f t="shared" si="3"/>
        <v>99.7</v>
      </c>
      <c r="K37" s="122">
        <f t="shared" si="0"/>
        <v>0</v>
      </c>
    </row>
    <row r="38" spans="1:11" x14ac:dyDescent="0.25">
      <c r="A38" s="7">
        <f t="shared" si="1"/>
        <v>32</v>
      </c>
      <c r="B38" s="2" t="s">
        <v>14</v>
      </c>
      <c r="C38" s="29">
        <v>85.7</v>
      </c>
      <c r="D38" s="29">
        <v>85.3</v>
      </c>
      <c r="E38" s="29">
        <f t="shared" si="7"/>
        <v>-0.4</v>
      </c>
      <c r="F38" s="29">
        <f t="shared" si="8"/>
        <v>99.5</v>
      </c>
      <c r="G38" s="29">
        <v>84.2</v>
      </c>
      <c r="H38" s="88">
        <v>84.1</v>
      </c>
      <c r="I38" s="111">
        <f t="shared" si="9"/>
        <v>-0.1</v>
      </c>
      <c r="J38" s="112">
        <f t="shared" si="3"/>
        <v>99.9</v>
      </c>
      <c r="K38" s="122">
        <f t="shared" si="0"/>
        <v>0</v>
      </c>
    </row>
    <row r="39" spans="1:11" x14ac:dyDescent="0.25">
      <c r="A39" s="7">
        <f t="shared" si="1"/>
        <v>33</v>
      </c>
      <c r="B39" s="2" t="s">
        <v>15</v>
      </c>
      <c r="C39" s="29">
        <v>115.2</v>
      </c>
      <c r="D39" s="29">
        <v>113.9</v>
      </c>
      <c r="E39" s="29">
        <f t="shared" si="7"/>
        <v>-1.3</v>
      </c>
      <c r="F39" s="29">
        <f t="shared" si="8"/>
        <v>98.9</v>
      </c>
      <c r="G39" s="29">
        <v>105.8</v>
      </c>
      <c r="H39" s="88">
        <v>104.6</v>
      </c>
      <c r="I39" s="111">
        <f t="shared" si="9"/>
        <v>-1.2</v>
      </c>
      <c r="J39" s="112">
        <f t="shared" si="3"/>
        <v>98.9</v>
      </c>
      <c r="K39" s="122">
        <f t="shared" si="0"/>
        <v>0</v>
      </c>
    </row>
    <row r="40" spans="1:11" ht="47.25" x14ac:dyDescent="0.25">
      <c r="A40" s="7">
        <f t="shared" si="1"/>
        <v>34</v>
      </c>
      <c r="B40" s="2" t="s">
        <v>62</v>
      </c>
      <c r="C40" s="29">
        <v>23</v>
      </c>
      <c r="D40" s="29">
        <v>21.8</v>
      </c>
      <c r="E40" s="29">
        <f t="shared" si="7"/>
        <v>-1.2</v>
      </c>
      <c r="F40" s="29">
        <f t="shared" si="8"/>
        <v>94.8</v>
      </c>
      <c r="G40" s="29">
        <v>22.5</v>
      </c>
      <c r="H40" s="88">
        <v>21.5</v>
      </c>
      <c r="I40" s="111">
        <f t="shared" si="9"/>
        <v>-1</v>
      </c>
      <c r="J40" s="112">
        <f t="shared" si="3"/>
        <v>95.6</v>
      </c>
      <c r="K40" s="122">
        <f t="shared" si="0"/>
        <v>0</v>
      </c>
    </row>
    <row r="41" spans="1:11" ht="31.5" x14ac:dyDescent="0.25">
      <c r="A41" s="7">
        <f t="shared" si="1"/>
        <v>35</v>
      </c>
      <c r="B41" s="2" t="s">
        <v>16</v>
      </c>
      <c r="C41" s="29">
        <v>2.6</v>
      </c>
      <c r="D41" s="29">
        <v>2.6</v>
      </c>
      <c r="E41" s="29">
        <f t="shared" si="7"/>
        <v>0</v>
      </c>
      <c r="F41" s="29">
        <f t="shared" si="8"/>
        <v>100</v>
      </c>
      <c r="G41" s="29"/>
      <c r="H41" s="88"/>
      <c r="I41" s="111">
        <f t="shared" si="9"/>
        <v>0</v>
      </c>
      <c r="J41" s="112"/>
      <c r="K41" s="122">
        <f t="shared" si="0"/>
        <v>0</v>
      </c>
    </row>
    <row r="42" spans="1:11" ht="47.25" x14ac:dyDescent="0.25">
      <c r="A42" s="7">
        <f t="shared" si="1"/>
        <v>36</v>
      </c>
      <c r="B42" s="2" t="s">
        <v>107</v>
      </c>
      <c r="C42" s="29">
        <v>1.2</v>
      </c>
      <c r="D42" s="29">
        <v>1.1000000000000001</v>
      </c>
      <c r="E42" s="29">
        <f t="shared" si="7"/>
        <v>-0.1</v>
      </c>
      <c r="F42" s="29">
        <f t="shared" si="8"/>
        <v>91.7</v>
      </c>
      <c r="G42" s="29">
        <v>1.1000000000000001</v>
      </c>
      <c r="H42" s="88">
        <v>1.1000000000000001</v>
      </c>
      <c r="I42" s="111">
        <f t="shared" si="9"/>
        <v>0</v>
      </c>
      <c r="J42" s="112">
        <f t="shared" si="3"/>
        <v>100</v>
      </c>
      <c r="K42" s="122">
        <f t="shared" si="0"/>
        <v>0</v>
      </c>
    </row>
    <row r="43" spans="1:11" x14ac:dyDescent="0.25">
      <c r="A43" s="7">
        <f t="shared" si="1"/>
        <v>37</v>
      </c>
      <c r="B43" s="2" t="s">
        <v>67</v>
      </c>
      <c r="C43" s="29">
        <v>5.2</v>
      </c>
      <c r="D43" s="29">
        <v>5.2</v>
      </c>
      <c r="E43" s="29">
        <f t="shared" si="7"/>
        <v>0</v>
      </c>
      <c r="F43" s="29">
        <f t="shared" si="8"/>
        <v>100</v>
      </c>
      <c r="G43" s="29"/>
      <c r="H43" s="88"/>
      <c r="I43" s="111">
        <f t="shared" si="9"/>
        <v>0</v>
      </c>
      <c r="J43" s="112"/>
      <c r="K43" s="122">
        <f t="shared" si="0"/>
        <v>0</v>
      </c>
    </row>
    <row r="44" spans="1:11" x14ac:dyDescent="0.25">
      <c r="A44" s="7">
        <f t="shared" si="1"/>
        <v>38</v>
      </c>
      <c r="B44" s="6" t="s">
        <v>34</v>
      </c>
      <c r="C44" s="29">
        <v>26.4</v>
      </c>
      <c r="D44" s="29">
        <v>26.1</v>
      </c>
      <c r="E44" s="29">
        <f t="shared" si="7"/>
        <v>-0.3</v>
      </c>
      <c r="F44" s="29">
        <f t="shared" si="8"/>
        <v>98.9</v>
      </c>
      <c r="G44" s="29">
        <v>25.6</v>
      </c>
      <c r="H44" s="88">
        <v>25.5</v>
      </c>
      <c r="I44" s="111">
        <f t="shared" si="9"/>
        <v>-0.1</v>
      </c>
      <c r="J44" s="112">
        <f t="shared" si="3"/>
        <v>99.6</v>
      </c>
      <c r="K44" s="122">
        <f t="shared" si="0"/>
        <v>0</v>
      </c>
    </row>
    <row r="45" spans="1:11" ht="38.25" customHeight="1" x14ac:dyDescent="0.25">
      <c r="A45" s="7">
        <f t="shared" si="1"/>
        <v>39</v>
      </c>
      <c r="B45" s="2" t="s">
        <v>83</v>
      </c>
      <c r="C45" s="29">
        <v>12.1</v>
      </c>
      <c r="D45" s="29">
        <v>11.4</v>
      </c>
      <c r="E45" s="29">
        <f t="shared" si="7"/>
        <v>-0.7</v>
      </c>
      <c r="F45" s="29">
        <f t="shared" si="8"/>
        <v>94.2</v>
      </c>
      <c r="G45" s="29">
        <v>11.9</v>
      </c>
      <c r="H45" s="88">
        <v>11.2</v>
      </c>
      <c r="I45" s="111">
        <f t="shared" si="9"/>
        <v>-0.7</v>
      </c>
      <c r="J45" s="112">
        <f t="shared" si="3"/>
        <v>94.1</v>
      </c>
      <c r="K45" s="122">
        <f t="shared" si="0"/>
        <v>0</v>
      </c>
    </row>
    <row r="46" spans="1:11" x14ac:dyDescent="0.25">
      <c r="A46" s="7">
        <f t="shared" si="1"/>
        <v>40</v>
      </c>
      <c r="B46" s="2" t="s">
        <v>35</v>
      </c>
      <c r="C46" s="29">
        <v>223.9</v>
      </c>
      <c r="D46" s="29">
        <v>184.4</v>
      </c>
      <c r="E46" s="29">
        <f t="shared" si="7"/>
        <v>-39.5</v>
      </c>
      <c r="F46" s="29">
        <f t="shared" si="8"/>
        <v>82.4</v>
      </c>
      <c r="G46" s="29">
        <v>209.1</v>
      </c>
      <c r="H46" s="88">
        <v>171.8</v>
      </c>
      <c r="I46" s="111">
        <f t="shared" si="9"/>
        <v>-37.299999999999997</v>
      </c>
      <c r="J46" s="112">
        <f t="shared" si="3"/>
        <v>82.2</v>
      </c>
      <c r="K46" s="122">
        <f t="shared" si="0"/>
        <v>0</v>
      </c>
    </row>
    <row r="47" spans="1:11" ht="31.5" x14ac:dyDescent="0.25">
      <c r="A47" s="7">
        <f t="shared" si="1"/>
        <v>41</v>
      </c>
      <c r="B47" s="2" t="s">
        <v>36</v>
      </c>
      <c r="C47" s="29">
        <v>27.4</v>
      </c>
      <c r="D47" s="29">
        <v>24.4</v>
      </c>
      <c r="E47" s="29">
        <f t="shared" si="7"/>
        <v>-3</v>
      </c>
      <c r="F47" s="29">
        <f t="shared" si="8"/>
        <v>89.1</v>
      </c>
      <c r="G47" s="29">
        <v>26.2</v>
      </c>
      <c r="H47" s="88">
        <v>23.9</v>
      </c>
      <c r="I47" s="111">
        <f t="shared" si="9"/>
        <v>-2.2999999999999998</v>
      </c>
      <c r="J47" s="112">
        <f t="shared" si="3"/>
        <v>91.2</v>
      </c>
      <c r="K47" s="122">
        <f t="shared" si="0"/>
        <v>0</v>
      </c>
    </row>
    <row r="48" spans="1:11" x14ac:dyDescent="0.25">
      <c r="A48" s="7">
        <f t="shared" si="1"/>
        <v>42</v>
      </c>
      <c r="B48" s="2" t="s">
        <v>37</v>
      </c>
      <c r="C48" s="29">
        <v>91.9</v>
      </c>
      <c r="D48" s="29">
        <v>80.8</v>
      </c>
      <c r="E48" s="29">
        <f t="shared" si="7"/>
        <v>-11.1</v>
      </c>
      <c r="F48" s="29">
        <f t="shared" si="8"/>
        <v>87.9</v>
      </c>
      <c r="G48" s="29">
        <v>87.7</v>
      </c>
      <c r="H48" s="88">
        <v>78.900000000000006</v>
      </c>
      <c r="I48" s="111">
        <f t="shared" si="9"/>
        <v>-8.8000000000000007</v>
      </c>
      <c r="J48" s="112">
        <f t="shared" si="3"/>
        <v>90</v>
      </c>
      <c r="K48" s="122">
        <f t="shared" si="0"/>
        <v>0</v>
      </c>
    </row>
    <row r="49" spans="1:11" ht="31.5" x14ac:dyDescent="0.25">
      <c r="A49" s="7">
        <f t="shared" si="1"/>
        <v>43</v>
      </c>
      <c r="B49" s="2" t="s">
        <v>84</v>
      </c>
      <c r="C49" s="29">
        <v>19.2</v>
      </c>
      <c r="D49" s="29">
        <v>18.899999999999999</v>
      </c>
      <c r="E49" s="29">
        <f t="shared" si="7"/>
        <v>-0.3</v>
      </c>
      <c r="F49" s="29">
        <f t="shared" si="8"/>
        <v>98.4</v>
      </c>
      <c r="G49" s="29">
        <v>18.8</v>
      </c>
      <c r="H49" s="88">
        <v>18.7</v>
      </c>
      <c r="I49" s="111">
        <f t="shared" si="9"/>
        <v>-0.1</v>
      </c>
      <c r="J49" s="112">
        <f t="shared" si="3"/>
        <v>99.5</v>
      </c>
      <c r="K49" s="122">
        <f t="shared" si="0"/>
        <v>0</v>
      </c>
    </row>
    <row r="50" spans="1:11" ht="34.5" customHeight="1" x14ac:dyDescent="0.25">
      <c r="A50" s="7">
        <f t="shared" si="1"/>
        <v>44</v>
      </c>
      <c r="B50" s="2" t="s">
        <v>97</v>
      </c>
      <c r="C50" s="29">
        <v>41.4</v>
      </c>
      <c r="D50" s="29">
        <v>40.799999999999997</v>
      </c>
      <c r="E50" s="29">
        <f t="shared" si="7"/>
        <v>-0.6</v>
      </c>
      <c r="F50" s="29">
        <f t="shared" si="8"/>
        <v>98.6</v>
      </c>
      <c r="G50" s="29">
        <v>35.6</v>
      </c>
      <c r="H50" s="88">
        <v>35.4</v>
      </c>
      <c r="I50" s="111">
        <f t="shared" si="9"/>
        <v>-0.2</v>
      </c>
      <c r="J50" s="112">
        <f t="shared" si="3"/>
        <v>99.4</v>
      </c>
      <c r="K50" s="122">
        <f t="shared" si="0"/>
        <v>0</v>
      </c>
    </row>
    <row r="51" spans="1:11" ht="70.5" customHeight="1" x14ac:dyDescent="0.25">
      <c r="A51" s="7">
        <f t="shared" si="1"/>
        <v>45</v>
      </c>
      <c r="B51" s="2" t="s">
        <v>122</v>
      </c>
      <c r="C51" s="29">
        <v>31</v>
      </c>
      <c r="D51" s="29">
        <v>31</v>
      </c>
      <c r="E51" s="29">
        <f t="shared" si="7"/>
        <v>0</v>
      </c>
      <c r="F51" s="29">
        <f t="shared" si="8"/>
        <v>100</v>
      </c>
      <c r="G51" s="29">
        <v>30.5</v>
      </c>
      <c r="H51" s="88">
        <v>30.5</v>
      </c>
      <c r="I51" s="111">
        <f t="shared" si="9"/>
        <v>0</v>
      </c>
      <c r="J51" s="112">
        <f t="shared" si="3"/>
        <v>100</v>
      </c>
      <c r="K51" s="122">
        <f t="shared" si="0"/>
        <v>0</v>
      </c>
    </row>
    <row r="52" spans="1:11" x14ac:dyDescent="0.25">
      <c r="A52" s="7">
        <f t="shared" si="1"/>
        <v>46</v>
      </c>
      <c r="B52" s="3" t="s">
        <v>57</v>
      </c>
      <c r="C52" s="28">
        <f>+SUM(C54:C62)</f>
        <v>6809</v>
      </c>
      <c r="D52" s="28">
        <f>+SUM(D54:D62)</f>
        <v>3981</v>
      </c>
      <c r="E52" s="28">
        <f>+SUM(E54:E62)</f>
        <v>-2828</v>
      </c>
      <c r="F52" s="28">
        <f>D52/C52*100</f>
        <v>58.5</v>
      </c>
      <c r="G52" s="28">
        <f>+SUM(G54:G62)</f>
        <v>2579</v>
      </c>
      <c r="H52" s="28">
        <f>+SUM(H54:H62)</f>
        <v>2574.6</v>
      </c>
      <c r="I52" s="28">
        <f>+SUM(I54:I62)</f>
        <v>-4.4000000000000004</v>
      </c>
      <c r="J52" s="114">
        <f t="shared" si="3"/>
        <v>99.8</v>
      </c>
      <c r="K52" s="122">
        <f t="shared" si="0"/>
        <v>0</v>
      </c>
    </row>
    <row r="53" spans="1:11" x14ac:dyDescent="0.25">
      <c r="A53" s="7">
        <f t="shared" si="1"/>
        <v>47</v>
      </c>
      <c r="B53" s="109" t="s">
        <v>1</v>
      </c>
      <c r="C53" s="29"/>
      <c r="D53" s="29"/>
      <c r="E53" s="29"/>
      <c r="F53" s="29"/>
      <c r="G53" s="29"/>
      <c r="H53" s="88"/>
      <c r="I53" s="88"/>
      <c r="J53" s="112"/>
      <c r="K53" s="122">
        <f t="shared" si="0"/>
        <v>0</v>
      </c>
    </row>
    <row r="54" spans="1:11" ht="31.5" x14ac:dyDescent="0.25">
      <c r="A54" s="7">
        <f t="shared" si="1"/>
        <v>48</v>
      </c>
      <c r="B54" s="2" t="s">
        <v>64</v>
      </c>
      <c r="C54" s="29">
        <v>2262.4</v>
      </c>
      <c r="D54" s="29">
        <v>1906</v>
      </c>
      <c r="E54" s="29">
        <f>D54-C54</f>
        <v>-356.4</v>
      </c>
      <c r="F54" s="29">
        <f>D54/C54*100</f>
        <v>84.2</v>
      </c>
      <c r="G54" s="29">
        <v>1273.5</v>
      </c>
      <c r="H54" s="88">
        <v>1273.3</v>
      </c>
      <c r="I54" s="111">
        <f>H54-G54</f>
        <v>-0.2</v>
      </c>
      <c r="J54" s="112">
        <f t="shared" si="3"/>
        <v>100</v>
      </c>
      <c r="K54" s="122">
        <f t="shared" si="0"/>
        <v>0</v>
      </c>
    </row>
    <row r="55" spans="1:11" ht="31.5" x14ac:dyDescent="0.25">
      <c r="A55" s="7">
        <f t="shared" si="1"/>
        <v>49</v>
      </c>
      <c r="B55" s="2" t="s">
        <v>65</v>
      </c>
      <c r="C55" s="29">
        <v>29.1</v>
      </c>
      <c r="D55" s="29">
        <v>28.3</v>
      </c>
      <c r="E55" s="29">
        <f t="shared" ref="E55:E62" si="10">D55-C55</f>
        <v>-0.8</v>
      </c>
      <c r="F55" s="29">
        <f t="shared" ref="F55:F62" si="11">D55/C55*100</f>
        <v>97.3</v>
      </c>
      <c r="G55" s="29">
        <v>15.8</v>
      </c>
      <c r="H55" s="88">
        <v>15.1</v>
      </c>
      <c r="I55" s="111">
        <f t="shared" ref="I55:I62" si="12">H55-G55</f>
        <v>-0.7</v>
      </c>
      <c r="J55" s="112">
        <f t="shared" si="3"/>
        <v>95.6</v>
      </c>
      <c r="K55" s="122">
        <f t="shared" si="0"/>
        <v>0</v>
      </c>
    </row>
    <row r="56" spans="1:11" ht="31.5" x14ac:dyDescent="0.25">
      <c r="A56" s="7">
        <f t="shared" si="1"/>
        <v>50</v>
      </c>
      <c r="B56" s="2" t="s">
        <v>59</v>
      </c>
      <c r="C56" s="29">
        <v>184.8</v>
      </c>
      <c r="D56" s="29">
        <v>117.6</v>
      </c>
      <c r="E56" s="29">
        <f t="shared" si="10"/>
        <v>-67.2</v>
      </c>
      <c r="F56" s="29">
        <f t="shared" si="11"/>
        <v>63.6</v>
      </c>
      <c r="G56" s="29"/>
      <c r="H56" s="88"/>
      <c r="I56" s="111">
        <f t="shared" si="12"/>
        <v>0</v>
      </c>
      <c r="J56" s="112"/>
      <c r="K56" s="122">
        <f t="shared" si="0"/>
        <v>0</v>
      </c>
    </row>
    <row r="57" spans="1:11" ht="31.5" x14ac:dyDescent="0.25">
      <c r="A57" s="7">
        <f t="shared" si="1"/>
        <v>51</v>
      </c>
      <c r="B57" s="6" t="s">
        <v>60</v>
      </c>
      <c r="C57" s="29">
        <v>43.9</v>
      </c>
      <c r="D57" s="29">
        <v>43.2</v>
      </c>
      <c r="E57" s="29">
        <f t="shared" si="10"/>
        <v>-0.7</v>
      </c>
      <c r="F57" s="29">
        <f t="shared" si="11"/>
        <v>98.4</v>
      </c>
      <c r="G57" s="29"/>
      <c r="H57" s="88"/>
      <c r="I57" s="111">
        <f t="shared" si="12"/>
        <v>0</v>
      </c>
      <c r="J57" s="112"/>
      <c r="K57" s="122">
        <f t="shared" si="0"/>
        <v>0</v>
      </c>
    </row>
    <row r="58" spans="1:11" ht="42.75" customHeight="1" x14ac:dyDescent="0.25">
      <c r="A58" s="7">
        <f t="shared" si="1"/>
        <v>52</v>
      </c>
      <c r="B58" s="2" t="s">
        <v>89</v>
      </c>
      <c r="C58" s="29">
        <v>2537.6999999999998</v>
      </c>
      <c r="D58" s="29">
        <v>135.5</v>
      </c>
      <c r="E58" s="29">
        <f t="shared" si="10"/>
        <v>-2402.1999999999998</v>
      </c>
      <c r="F58" s="29">
        <f t="shared" si="11"/>
        <v>5.3</v>
      </c>
      <c r="G58" s="29">
        <v>26.6</v>
      </c>
      <c r="H58" s="88">
        <v>23.1</v>
      </c>
      <c r="I58" s="111">
        <f t="shared" si="12"/>
        <v>-3.5</v>
      </c>
      <c r="J58" s="112">
        <f t="shared" si="3"/>
        <v>86.8</v>
      </c>
      <c r="K58" s="122">
        <f t="shared" si="0"/>
        <v>0</v>
      </c>
    </row>
    <row r="59" spans="1:11" ht="72" customHeight="1" x14ac:dyDescent="0.25">
      <c r="A59" s="7">
        <f t="shared" si="1"/>
        <v>53</v>
      </c>
      <c r="B59" s="6" t="s">
        <v>149</v>
      </c>
      <c r="C59" s="29">
        <v>5.5</v>
      </c>
      <c r="D59" s="29">
        <v>5.5</v>
      </c>
      <c r="E59" s="29">
        <f t="shared" si="10"/>
        <v>0</v>
      </c>
      <c r="F59" s="29">
        <f t="shared" si="11"/>
        <v>100</v>
      </c>
      <c r="G59" s="29">
        <v>5.4</v>
      </c>
      <c r="H59" s="88">
        <v>5.4</v>
      </c>
      <c r="I59" s="111">
        <f t="shared" si="12"/>
        <v>0</v>
      </c>
      <c r="J59" s="112">
        <f t="shared" si="3"/>
        <v>100</v>
      </c>
      <c r="K59" s="122">
        <f t="shared" si="0"/>
        <v>0</v>
      </c>
    </row>
    <row r="60" spans="1:11" ht="72" customHeight="1" x14ac:dyDescent="0.25">
      <c r="A60" s="7">
        <f t="shared" si="1"/>
        <v>54</v>
      </c>
      <c r="B60" s="6" t="s">
        <v>169</v>
      </c>
      <c r="C60" s="29">
        <v>57.8</v>
      </c>
      <c r="D60" s="29">
        <v>57.8</v>
      </c>
      <c r="E60" s="29">
        <f t="shared" si="10"/>
        <v>0</v>
      </c>
      <c r="F60" s="29">
        <f t="shared" si="11"/>
        <v>100</v>
      </c>
      <c r="G60" s="29"/>
      <c r="H60" s="88"/>
      <c r="I60" s="111">
        <f t="shared" si="12"/>
        <v>0</v>
      </c>
      <c r="J60" s="112"/>
      <c r="K60" s="122">
        <f t="shared" si="0"/>
        <v>0</v>
      </c>
    </row>
    <row r="61" spans="1:11" ht="55.5" customHeight="1" x14ac:dyDescent="0.25">
      <c r="A61" s="7">
        <f t="shared" si="1"/>
        <v>55</v>
      </c>
      <c r="B61" s="6" t="s">
        <v>187</v>
      </c>
      <c r="C61" s="29">
        <v>310</v>
      </c>
      <c r="D61" s="29">
        <v>310</v>
      </c>
      <c r="E61" s="29">
        <f t="shared" si="10"/>
        <v>0</v>
      </c>
      <c r="F61" s="29">
        <f t="shared" si="11"/>
        <v>100</v>
      </c>
      <c r="G61" s="29"/>
      <c r="H61" s="88"/>
      <c r="I61" s="111">
        <f t="shared" si="12"/>
        <v>0</v>
      </c>
      <c r="J61" s="112"/>
      <c r="K61" s="122">
        <f t="shared" si="0"/>
        <v>0</v>
      </c>
    </row>
    <row r="62" spans="1:11" ht="51" customHeight="1" x14ac:dyDescent="0.25">
      <c r="A62" s="7">
        <f t="shared" si="1"/>
        <v>56</v>
      </c>
      <c r="B62" s="17" t="s">
        <v>58</v>
      </c>
      <c r="C62" s="29">
        <f>+SUM(C64:C67)</f>
        <v>1377.8</v>
      </c>
      <c r="D62" s="29">
        <f>+SUM(D64:D67)</f>
        <v>1377.1</v>
      </c>
      <c r="E62" s="29">
        <f t="shared" si="10"/>
        <v>-0.7</v>
      </c>
      <c r="F62" s="29">
        <f t="shared" si="11"/>
        <v>99.9</v>
      </c>
      <c r="G62" s="29">
        <f>+SUM(G64:G67)</f>
        <v>1257.7</v>
      </c>
      <c r="H62" s="29">
        <f>+SUM(H64:H67)</f>
        <v>1257.7</v>
      </c>
      <c r="I62" s="111">
        <f t="shared" si="12"/>
        <v>0</v>
      </c>
      <c r="J62" s="112">
        <f t="shared" si="3"/>
        <v>100</v>
      </c>
      <c r="K62" s="122">
        <f t="shared" si="0"/>
        <v>0</v>
      </c>
    </row>
    <row r="63" spans="1:11" x14ac:dyDescent="0.25">
      <c r="A63" s="7">
        <f t="shared" si="1"/>
        <v>57</v>
      </c>
      <c r="B63" s="109" t="s">
        <v>1</v>
      </c>
      <c r="C63" s="29"/>
      <c r="D63" s="29"/>
      <c r="E63" s="29"/>
      <c r="F63" s="29"/>
      <c r="G63" s="29"/>
      <c r="H63" s="88"/>
      <c r="I63" s="88"/>
      <c r="J63" s="112"/>
      <c r="K63" s="122">
        <f t="shared" si="0"/>
        <v>0</v>
      </c>
    </row>
    <row r="64" spans="1:11" ht="31.5" x14ac:dyDescent="0.25">
      <c r="A64" s="7">
        <f t="shared" si="1"/>
        <v>58</v>
      </c>
      <c r="B64" s="2" t="s">
        <v>86</v>
      </c>
      <c r="C64" s="29">
        <v>990.6</v>
      </c>
      <c r="D64" s="29">
        <v>990.4</v>
      </c>
      <c r="E64" s="29">
        <f>D64-C64</f>
        <v>-0.2</v>
      </c>
      <c r="F64" s="29">
        <f>D64/C64*100</f>
        <v>100</v>
      </c>
      <c r="G64" s="29">
        <v>913.9</v>
      </c>
      <c r="H64" s="88">
        <v>913.9</v>
      </c>
      <c r="I64" s="111">
        <f>H64-G64</f>
        <v>0</v>
      </c>
      <c r="J64" s="112">
        <f t="shared" si="3"/>
        <v>100</v>
      </c>
      <c r="K64" s="122">
        <f t="shared" si="0"/>
        <v>0</v>
      </c>
    </row>
    <row r="65" spans="1:11" ht="47.25" x14ac:dyDescent="0.25">
      <c r="A65" s="7">
        <f t="shared" si="1"/>
        <v>59</v>
      </c>
      <c r="B65" s="2" t="s">
        <v>85</v>
      </c>
      <c r="C65" s="29">
        <v>225.8</v>
      </c>
      <c r="D65" s="29">
        <v>225.4</v>
      </c>
      <c r="E65" s="29">
        <f t="shared" ref="E65:E67" si="13">D65-C65</f>
        <v>-0.4</v>
      </c>
      <c r="F65" s="29">
        <f t="shared" ref="F65:F67" si="14">D65/C65*100</f>
        <v>99.8</v>
      </c>
      <c r="G65" s="29">
        <v>211.4</v>
      </c>
      <c r="H65" s="88">
        <v>211.4</v>
      </c>
      <c r="I65" s="111">
        <f t="shared" ref="I65:I67" si="15">H65-G65</f>
        <v>0</v>
      </c>
      <c r="J65" s="112">
        <f t="shared" si="3"/>
        <v>100</v>
      </c>
      <c r="K65" s="122">
        <f t="shared" si="0"/>
        <v>0</v>
      </c>
    </row>
    <row r="66" spans="1:11" ht="31.5" x14ac:dyDescent="0.25">
      <c r="A66" s="7">
        <f t="shared" si="1"/>
        <v>60</v>
      </c>
      <c r="B66" s="2" t="s">
        <v>100</v>
      </c>
      <c r="C66" s="29">
        <v>152.1</v>
      </c>
      <c r="D66" s="29">
        <v>152.1</v>
      </c>
      <c r="E66" s="29">
        <f t="shared" si="13"/>
        <v>0</v>
      </c>
      <c r="F66" s="29">
        <f t="shared" si="14"/>
        <v>100</v>
      </c>
      <c r="G66" s="29">
        <v>124</v>
      </c>
      <c r="H66" s="88">
        <v>124</v>
      </c>
      <c r="I66" s="111">
        <f t="shared" si="15"/>
        <v>0</v>
      </c>
      <c r="J66" s="112">
        <f t="shared" si="3"/>
        <v>100</v>
      </c>
      <c r="K66" s="122">
        <f t="shared" si="0"/>
        <v>0</v>
      </c>
    </row>
    <row r="67" spans="1:11" x14ac:dyDescent="0.25">
      <c r="A67" s="7">
        <f t="shared" si="1"/>
        <v>61</v>
      </c>
      <c r="B67" s="17" t="s">
        <v>72</v>
      </c>
      <c r="C67" s="29">
        <v>9.3000000000000007</v>
      </c>
      <c r="D67" s="29">
        <v>9.1999999999999993</v>
      </c>
      <c r="E67" s="29">
        <f t="shared" si="13"/>
        <v>-0.1</v>
      </c>
      <c r="F67" s="29">
        <f t="shared" si="14"/>
        <v>98.9</v>
      </c>
      <c r="G67" s="29">
        <v>8.4</v>
      </c>
      <c r="H67" s="88">
        <v>8.4</v>
      </c>
      <c r="I67" s="111">
        <f t="shared" si="15"/>
        <v>0</v>
      </c>
      <c r="J67" s="112">
        <f t="shared" si="3"/>
        <v>100</v>
      </c>
      <c r="K67" s="122">
        <f t="shared" si="0"/>
        <v>0</v>
      </c>
    </row>
    <row r="68" spans="1:11" x14ac:dyDescent="0.25">
      <c r="A68" s="7">
        <f t="shared" si="1"/>
        <v>62</v>
      </c>
      <c r="B68" s="5" t="s">
        <v>39</v>
      </c>
      <c r="C68" s="28">
        <f>+SUM(C70:C74)</f>
        <v>6992</v>
      </c>
      <c r="D68" s="28">
        <f t="shared" ref="D68:E68" si="16">+SUM(D70:D74)</f>
        <v>6769</v>
      </c>
      <c r="E68" s="28">
        <f t="shared" si="16"/>
        <v>-223</v>
      </c>
      <c r="F68" s="28">
        <f>D68/C68*100</f>
        <v>96.8</v>
      </c>
      <c r="G68" s="28">
        <f>+SUM(G70:G74)</f>
        <v>0</v>
      </c>
      <c r="H68" s="28">
        <f>+SUM(H70:H74)</f>
        <v>0</v>
      </c>
      <c r="I68" s="28">
        <f>+SUM(I70:I74)</f>
        <v>0</v>
      </c>
      <c r="J68" s="112"/>
      <c r="K68" s="122">
        <f t="shared" si="0"/>
        <v>0</v>
      </c>
    </row>
    <row r="69" spans="1:11" x14ac:dyDescent="0.25">
      <c r="A69" s="7">
        <f t="shared" si="1"/>
        <v>63</v>
      </c>
      <c r="B69" s="109" t="s">
        <v>1</v>
      </c>
      <c r="C69" s="29"/>
      <c r="D69" s="29"/>
      <c r="E69" s="29"/>
      <c r="F69" s="28"/>
      <c r="G69" s="29"/>
      <c r="H69" s="88"/>
      <c r="I69" s="88"/>
      <c r="J69" s="112"/>
      <c r="K69" s="122">
        <f t="shared" si="0"/>
        <v>0</v>
      </c>
    </row>
    <row r="70" spans="1:11" ht="31.5" x14ac:dyDescent="0.25">
      <c r="A70" s="7">
        <f t="shared" si="1"/>
        <v>64</v>
      </c>
      <c r="B70" s="6" t="s">
        <v>63</v>
      </c>
      <c r="C70" s="29">
        <v>6163.8</v>
      </c>
      <c r="D70" s="29">
        <v>6094.3</v>
      </c>
      <c r="E70" s="29">
        <f>D70-C70</f>
        <v>-69.5</v>
      </c>
      <c r="F70" s="29">
        <f t="shared" ref="F70:F74" si="17">D70/C70*100</f>
        <v>98.9</v>
      </c>
      <c r="G70" s="29"/>
      <c r="H70" s="88"/>
      <c r="I70" s="88"/>
      <c r="J70" s="112"/>
      <c r="K70" s="122">
        <f t="shared" si="0"/>
        <v>0</v>
      </c>
    </row>
    <row r="71" spans="1:11" ht="47.25" x14ac:dyDescent="0.25">
      <c r="A71" s="7">
        <f t="shared" si="1"/>
        <v>65</v>
      </c>
      <c r="B71" s="6" t="s">
        <v>93</v>
      </c>
      <c r="C71" s="29">
        <v>74.5</v>
      </c>
      <c r="D71" s="29">
        <v>64.8</v>
      </c>
      <c r="E71" s="29">
        <f t="shared" ref="E71:E74" si="18">D71-C71</f>
        <v>-9.6999999999999993</v>
      </c>
      <c r="F71" s="29">
        <f t="shared" si="17"/>
        <v>87</v>
      </c>
      <c r="G71" s="29"/>
      <c r="H71" s="88"/>
      <c r="I71" s="88"/>
      <c r="J71" s="112"/>
      <c r="K71" s="122">
        <f t="shared" si="0"/>
        <v>0</v>
      </c>
    </row>
    <row r="72" spans="1:11" x14ac:dyDescent="0.25">
      <c r="A72" s="7">
        <f t="shared" si="1"/>
        <v>66</v>
      </c>
      <c r="B72" s="2" t="s">
        <v>40</v>
      </c>
      <c r="C72" s="29">
        <v>739.3</v>
      </c>
      <c r="D72" s="29">
        <v>597.6</v>
      </c>
      <c r="E72" s="29">
        <f t="shared" si="18"/>
        <v>-141.69999999999999</v>
      </c>
      <c r="F72" s="29">
        <f t="shared" si="17"/>
        <v>80.8</v>
      </c>
      <c r="G72" s="29"/>
      <c r="H72" s="88"/>
      <c r="I72" s="88"/>
      <c r="J72" s="112"/>
      <c r="K72" s="122">
        <f t="shared" ref="K72:K135" si="19">G72-H72+I72</f>
        <v>0</v>
      </c>
    </row>
    <row r="73" spans="1:11" ht="47.25" x14ac:dyDescent="0.25">
      <c r="A73" s="7">
        <f t="shared" si="1"/>
        <v>67</v>
      </c>
      <c r="B73" s="14" t="s">
        <v>150</v>
      </c>
      <c r="C73" s="29">
        <v>8.9</v>
      </c>
      <c r="D73" s="29">
        <v>7.7</v>
      </c>
      <c r="E73" s="29">
        <f t="shared" si="18"/>
        <v>-1.2</v>
      </c>
      <c r="F73" s="29">
        <f t="shared" si="17"/>
        <v>86.5</v>
      </c>
      <c r="G73" s="29"/>
      <c r="H73" s="88"/>
      <c r="I73" s="88"/>
      <c r="J73" s="112"/>
      <c r="K73" s="122">
        <f t="shared" si="19"/>
        <v>0</v>
      </c>
    </row>
    <row r="74" spans="1:11" ht="47.25" x14ac:dyDescent="0.25">
      <c r="A74" s="7">
        <f t="shared" si="1"/>
        <v>68</v>
      </c>
      <c r="B74" s="14" t="s">
        <v>151</v>
      </c>
      <c r="C74" s="29">
        <v>5.5</v>
      </c>
      <c r="D74" s="29">
        <v>4.5999999999999996</v>
      </c>
      <c r="E74" s="29">
        <f t="shared" si="18"/>
        <v>-0.9</v>
      </c>
      <c r="F74" s="29">
        <f t="shared" si="17"/>
        <v>83.6</v>
      </c>
      <c r="G74" s="29"/>
      <c r="H74" s="88"/>
      <c r="I74" s="88"/>
      <c r="J74" s="112"/>
      <c r="K74" s="122">
        <f t="shared" si="19"/>
        <v>0</v>
      </c>
    </row>
    <row r="75" spans="1:11" ht="31.5" x14ac:dyDescent="0.25">
      <c r="A75" s="7">
        <f t="shared" si="1"/>
        <v>69</v>
      </c>
      <c r="B75" s="2" t="s">
        <v>101</v>
      </c>
      <c r="C75" s="28">
        <f>+SUM(C77:C80)</f>
        <v>37611.699999999997</v>
      </c>
      <c r="D75" s="28">
        <f>+SUM(D77:D80)</f>
        <v>35020.9</v>
      </c>
      <c r="E75" s="28">
        <f t="shared" ref="E75" si="20">+SUM(E77:E80)</f>
        <v>-2590.8000000000002</v>
      </c>
      <c r="F75" s="28">
        <f>D75/C75*100</f>
        <v>93.1</v>
      </c>
      <c r="G75" s="28">
        <f>+SUM(G77:G80)</f>
        <v>9.5</v>
      </c>
      <c r="H75" s="28">
        <f t="shared" ref="H75:I75" si="21">+SUM(H77:H80)</f>
        <v>9.1999999999999993</v>
      </c>
      <c r="I75" s="28">
        <f t="shared" si="21"/>
        <v>-0.3</v>
      </c>
      <c r="J75" s="112">
        <f t="shared" si="3"/>
        <v>96.8</v>
      </c>
      <c r="K75" s="122">
        <f t="shared" si="19"/>
        <v>0</v>
      </c>
    </row>
    <row r="76" spans="1:11" x14ac:dyDescent="0.25">
      <c r="A76" s="7">
        <f t="shared" si="1"/>
        <v>70</v>
      </c>
      <c r="B76" s="109" t="s">
        <v>1</v>
      </c>
      <c r="C76" s="28"/>
      <c r="D76" s="28"/>
      <c r="E76" s="28"/>
      <c r="F76" s="28"/>
      <c r="G76" s="28"/>
      <c r="H76" s="88"/>
      <c r="I76" s="88"/>
      <c r="J76" s="112"/>
      <c r="K76" s="122">
        <f t="shared" si="19"/>
        <v>0</v>
      </c>
    </row>
    <row r="77" spans="1:11" ht="31.5" x14ac:dyDescent="0.25">
      <c r="A77" s="7">
        <f t="shared" ref="A77:A140" si="22">+A76+1</f>
        <v>71</v>
      </c>
      <c r="B77" s="2" t="s">
        <v>88</v>
      </c>
      <c r="C77" s="29">
        <v>14919.8</v>
      </c>
      <c r="D77" s="29">
        <v>13770</v>
      </c>
      <c r="E77" s="29">
        <f>D77-C77</f>
        <v>-1149.8</v>
      </c>
      <c r="F77" s="29">
        <f>D77/C77*100</f>
        <v>92.3</v>
      </c>
      <c r="G77" s="29">
        <v>9.5</v>
      </c>
      <c r="H77" s="88">
        <v>9.1999999999999993</v>
      </c>
      <c r="I77" s="111">
        <f>H77-G77</f>
        <v>-0.3</v>
      </c>
      <c r="J77" s="112">
        <f t="shared" ref="J77:J136" si="23">H77/G77*100</f>
        <v>96.8</v>
      </c>
      <c r="K77" s="122">
        <f t="shared" si="19"/>
        <v>0</v>
      </c>
    </row>
    <row r="78" spans="1:11" ht="63" x14ac:dyDescent="0.25">
      <c r="A78" s="7">
        <f t="shared" si="22"/>
        <v>72</v>
      </c>
      <c r="B78" s="6" t="s">
        <v>152</v>
      </c>
      <c r="C78" s="29">
        <v>6526.1</v>
      </c>
      <c r="D78" s="29">
        <v>6491.8</v>
      </c>
      <c r="E78" s="29">
        <f t="shared" ref="E78:E80" si="24">D78-C78</f>
        <v>-34.299999999999997</v>
      </c>
      <c r="F78" s="29">
        <f t="shared" ref="F78:F80" si="25">D78/C78*100</f>
        <v>99.5</v>
      </c>
      <c r="G78" s="29"/>
      <c r="H78" s="88"/>
      <c r="I78" s="88"/>
      <c r="J78" s="112"/>
      <c r="K78" s="122">
        <f t="shared" si="19"/>
        <v>0</v>
      </c>
    </row>
    <row r="79" spans="1:11" ht="47.25" x14ac:dyDescent="0.25">
      <c r="A79" s="7">
        <f t="shared" si="22"/>
        <v>73</v>
      </c>
      <c r="B79" s="2" t="s">
        <v>170</v>
      </c>
      <c r="C79" s="29">
        <v>13913.2</v>
      </c>
      <c r="D79" s="29">
        <v>13913.2</v>
      </c>
      <c r="E79" s="29">
        <f t="shared" si="24"/>
        <v>0</v>
      </c>
      <c r="F79" s="29">
        <f t="shared" si="25"/>
        <v>100</v>
      </c>
      <c r="G79" s="29"/>
      <c r="H79" s="88"/>
      <c r="I79" s="88"/>
      <c r="J79" s="112"/>
      <c r="K79" s="122">
        <f t="shared" si="19"/>
        <v>0</v>
      </c>
    </row>
    <row r="80" spans="1:11" ht="47.25" x14ac:dyDescent="0.25">
      <c r="A80" s="7">
        <f t="shared" si="22"/>
        <v>74</v>
      </c>
      <c r="B80" s="2" t="s">
        <v>92</v>
      </c>
      <c r="C80" s="29">
        <v>2252.6</v>
      </c>
      <c r="D80" s="29">
        <v>845.9</v>
      </c>
      <c r="E80" s="29">
        <f t="shared" si="24"/>
        <v>-1406.7</v>
      </c>
      <c r="F80" s="29">
        <f t="shared" si="25"/>
        <v>37.6</v>
      </c>
      <c r="G80" s="29"/>
      <c r="H80" s="88"/>
      <c r="I80" s="88"/>
      <c r="J80" s="112"/>
      <c r="K80" s="122">
        <f t="shared" si="19"/>
        <v>0</v>
      </c>
    </row>
    <row r="81" spans="1:11" ht="31.5" x14ac:dyDescent="0.25">
      <c r="A81" s="7">
        <f t="shared" si="22"/>
        <v>75</v>
      </c>
      <c r="B81" s="2" t="s">
        <v>102</v>
      </c>
      <c r="C81" s="28">
        <f>+SUM(C83:C88)</f>
        <v>14759.7</v>
      </c>
      <c r="D81" s="28">
        <f>+SUM(D83:D88)</f>
        <v>12501</v>
      </c>
      <c r="E81" s="28">
        <f t="shared" ref="E81" si="26">+SUM(E83:E88)</f>
        <v>-2258.6999999999998</v>
      </c>
      <c r="F81" s="28">
        <f>D81/C81*100</f>
        <v>84.7</v>
      </c>
      <c r="G81" s="28">
        <f>+SUM(G83:G88)</f>
        <v>797.9</v>
      </c>
      <c r="H81" s="28">
        <f t="shared" ref="H81:I81" si="27">+SUM(H83:H88)</f>
        <v>793</v>
      </c>
      <c r="I81" s="28">
        <f t="shared" si="27"/>
        <v>-4.9000000000000004</v>
      </c>
      <c r="J81" s="114">
        <f t="shared" si="23"/>
        <v>99.4</v>
      </c>
      <c r="K81" s="122">
        <f t="shared" si="19"/>
        <v>0</v>
      </c>
    </row>
    <row r="82" spans="1:11" x14ac:dyDescent="0.25">
      <c r="A82" s="7">
        <f t="shared" si="22"/>
        <v>76</v>
      </c>
      <c r="B82" s="109" t="s">
        <v>1</v>
      </c>
      <c r="C82" s="28"/>
      <c r="D82" s="28"/>
      <c r="E82" s="28"/>
      <c r="F82" s="28"/>
      <c r="G82" s="28"/>
      <c r="H82" s="88"/>
      <c r="I82" s="88"/>
      <c r="J82" s="112"/>
      <c r="K82" s="122">
        <f t="shared" si="19"/>
        <v>0</v>
      </c>
    </row>
    <row r="83" spans="1:11" ht="47.25" x14ac:dyDescent="0.25">
      <c r="A83" s="7">
        <f t="shared" si="22"/>
        <v>77</v>
      </c>
      <c r="B83" s="2" t="s">
        <v>41</v>
      </c>
      <c r="C83" s="29">
        <v>13048.6</v>
      </c>
      <c r="D83" s="29">
        <v>11665.1</v>
      </c>
      <c r="E83" s="29">
        <f>D83-C83</f>
        <v>-1383.5</v>
      </c>
      <c r="F83" s="29">
        <f>D83/C83*100</f>
        <v>89.4</v>
      </c>
      <c r="G83" s="29">
        <v>774.6</v>
      </c>
      <c r="H83" s="88">
        <v>774.6</v>
      </c>
      <c r="I83" s="111">
        <f>H83-G83</f>
        <v>0</v>
      </c>
      <c r="J83" s="112">
        <f t="shared" si="23"/>
        <v>100</v>
      </c>
      <c r="K83" s="122">
        <f t="shared" si="19"/>
        <v>0</v>
      </c>
    </row>
    <row r="84" spans="1:11" ht="47.25" x14ac:dyDescent="0.25">
      <c r="A84" s="7">
        <f t="shared" si="22"/>
        <v>78</v>
      </c>
      <c r="B84" s="2" t="s">
        <v>47</v>
      </c>
      <c r="C84" s="29">
        <v>35.700000000000003</v>
      </c>
      <c r="D84" s="29">
        <v>29</v>
      </c>
      <c r="E84" s="29">
        <f t="shared" ref="E84:E88" si="28">D84-C84</f>
        <v>-6.7</v>
      </c>
      <c r="F84" s="29">
        <f t="shared" ref="F84:F88" si="29">D84/C84*100</f>
        <v>81.2</v>
      </c>
      <c r="G84" s="29">
        <v>23.3</v>
      </c>
      <c r="H84" s="88">
        <v>18.399999999999999</v>
      </c>
      <c r="I84" s="111">
        <f t="shared" ref="I84:I88" si="30">H84-G84</f>
        <v>-4.9000000000000004</v>
      </c>
      <c r="J84" s="112">
        <f t="shared" si="23"/>
        <v>79</v>
      </c>
      <c r="K84" s="122">
        <f t="shared" si="19"/>
        <v>0</v>
      </c>
    </row>
    <row r="85" spans="1:11" ht="47.25" x14ac:dyDescent="0.25">
      <c r="A85" s="7">
        <f t="shared" si="22"/>
        <v>79</v>
      </c>
      <c r="B85" s="2" t="s">
        <v>120</v>
      </c>
      <c r="C85" s="29">
        <v>400</v>
      </c>
      <c r="D85" s="29"/>
      <c r="E85" s="29">
        <f t="shared" si="28"/>
        <v>-400</v>
      </c>
      <c r="F85" s="29">
        <f t="shared" si="29"/>
        <v>0</v>
      </c>
      <c r="G85" s="29"/>
      <c r="H85" s="88"/>
      <c r="I85" s="111">
        <f t="shared" si="30"/>
        <v>0</v>
      </c>
      <c r="J85" s="112"/>
      <c r="K85" s="122">
        <f t="shared" si="19"/>
        <v>0</v>
      </c>
    </row>
    <row r="86" spans="1:11" ht="48" customHeight="1" x14ac:dyDescent="0.25">
      <c r="A86" s="7">
        <f t="shared" si="22"/>
        <v>80</v>
      </c>
      <c r="B86" s="2" t="s">
        <v>131</v>
      </c>
      <c r="C86" s="29">
        <v>24.5</v>
      </c>
      <c r="D86" s="29"/>
      <c r="E86" s="29">
        <f t="shared" si="28"/>
        <v>-24.5</v>
      </c>
      <c r="F86" s="29">
        <f t="shared" si="29"/>
        <v>0</v>
      </c>
      <c r="G86" s="29"/>
      <c r="H86" s="88"/>
      <c r="I86" s="111">
        <f t="shared" si="30"/>
        <v>0</v>
      </c>
      <c r="J86" s="112"/>
      <c r="K86" s="122">
        <f t="shared" si="19"/>
        <v>0</v>
      </c>
    </row>
    <row r="87" spans="1:11" ht="79.5" customHeight="1" x14ac:dyDescent="0.25">
      <c r="A87" s="7">
        <f t="shared" si="22"/>
        <v>81</v>
      </c>
      <c r="B87" s="6" t="s">
        <v>153</v>
      </c>
      <c r="C87" s="29">
        <v>100</v>
      </c>
      <c r="D87" s="29">
        <v>100</v>
      </c>
      <c r="E87" s="29">
        <f t="shared" si="28"/>
        <v>0</v>
      </c>
      <c r="F87" s="29">
        <f t="shared" si="29"/>
        <v>100</v>
      </c>
      <c r="G87" s="29"/>
      <c r="H87" s="88"/>
      <c r="I87" s="111">
        <f t="shared" si="30"/>
        <v>0</v>
      </c>
      <c r="J87" s="112"/>
      <c r="K87" s="122">
        <f t="shared" si="19"/>
        <v>0</v>
      </c>
    </row>
    <row r="88" spans="1:11" ht="57" customHeight="1" x14ac:dyDescent="0.25">
      <c r="A88" s="7">
        <f t="shared" si="22"/>
        <v>82</v>
      </c>
      <c r="B88" s="2" t="s">
        <v>103</v>
      </c>
      <c r="C88" s="29">
        <v>1150.9000000000001</v>
      </c>
      <c r="D88" s="29">
        <v>706.9</v>
      </c>
      <c r="E88" s="29">
        <f t="shared" si="28"/>
        <v>-444</v>
      </c>
      <c r="F88" s="29">
        <f t="shared" si="29"/>
        <v>61.4</v>
      </c>
      <c r="G88" s="29"/>
      <c r="H88" s="88"/>
      <c r="I88" s="111">
        <f t="shared" si="30"/>
        <v>0</v>
      </c>
      <c r="J88" s="112"/>
      <c r="K88" s="122">
        <f t="shared" si="19"/>
        <v>0</v>
      </c>
    </row>
    <row r="89" spans="1:11" x14ac:dyDescent="0.25">
      <c r="A89" s="7">
        <f t="shared" si="22"/>
        <v>83</v>
      </c>
      <c r="B89" s="3" t="s">
        <v>74</v>
      </c>
      <c r="C89" s="28">
        <f>+SUM(C91:C94)</f>
        <v>10037.299999999999</v>
      </c>
      <c r="D89" s="28">
        <f t="shared" ref="D89:E89" si="31">+SUM(D91:D94)</f>
        <v>9747.2999999999993</v>
      </c>
      <c r="E89" s="28">
        <f t="shared" si="31"/>
        <v>-290</v>
      </c>
      <c r="F89" s="28">
        <f>D89/C89*100</f>
        <v>97.1</v>
      </c>
      <c r="G89" s="28">
        <f>+SUM(G91:G94)</f>
        <v>4762</v>
      </c>
      <c r="H89" s="28">
        <f t="shared" ref="H89:I89" si="32">+SUM(H91:H94)</f>
        <v>4755.1000000000004</v>
      </c>
      <c r="I89" s="28">
        <f t="shared" si="32"/>
        <v>-6.9</v>
      </c>
      <c r="J89" s="114">
        <f t="shared" si="23"/>
        <v>99.9</v>
      </c>
      <c r="K89" s="122">
        <f t="shared" si="19"/>
        <v>0</v>
      </c>
    </row>
    <row r="90" spans="1:11" x14ac:dyDescent="0.25">
      <c r="A90" s="7">
        <f t="shared" si="22"/>
        <v>84</v>
      </c>
      <c r="B90" s="109" t="s">
        <v>1</v>
      </c>
      <c r="C90" s="28"/>
      <c r="D90" s="28"/>
      <c r="E90" s="28"/>
      <c r="F90" s="28"/>
      <c r="G90" s="28"/>
      <c r="H90" s="88"/>
      <c r="I90" s="88"/>
      <c r="J90" s="112"/>
      <c r="K90" s="122">
        <f t="shared" si="19"/>
        <v>0</v>
      </c>
    </row>
    <row r="91" spans="1:11" ht="31.5" x14ac:dyDescent="0.25">
      <c r="A91" s="7">
        <f t="shared" si="22"/>
        <v>85</v>
      </c>
      <c r="B91" s="2" t="s">
        <v>73</v>
      </c>
      <c r="C91" s="29">
        <v>9577.1</v>
      </c>
      <c r="D91" s="29">
        <v>9368.7000000000007</v>
      </c>
      <c r="E91" s="29">
        <f>D91-C91</f>
        <v>-208.4</v>
      </c>
      <c r="F91" s="29">
        <f>D91/C91*100</f>
        <v>97.8</v>
      </c>
      <c r="G91" s="29">
        <v>4744.3999999999996</v>
      </c>
      <c r="H91" s="88">
        <v>4744.3999999999996</v>
      </c>
      <c r="I91" s="111">
        <f>H91-G91</f>
        <v>0</v>
      </c>
      <c r="J91" s="112">
        <f t="shared" si="23"/>
        <v>100</v>
      </c>
      <c r="K91" s="122">
        <f t="shared" si="19"/>
        <v>0</v>
      </c>
    </row>
    <row r="92" spans="1:11" ht="31.5" x14ac:dyDescent="0.25">
      <c r="A92" s="7">
        <f t="shared" si="22"/>
        <v>86</v>
      </c>
      <c r="B92" s="2" t="s">
        <v>75</v>
      </c>
      <c r="C92" s="29">
        <v>341</v>
      </c>
      <c r="D92" s="29">
        <v>320.10000000000002</v>
      </c>
      <c r="E92" s="29">
        <f t="shared" ref="E92:E94" si="33">D92-C92</f>
        <v>-20.9</v>
      </c>
      <c r="F92" s="29">
        <f t="shared" ref="F92:F94" si="34">D92/C92*100</f>
        <v>93.9</v>
      </c>
      <c r="G92" s="29">
        <v>17.600000000000001</v>
      </c>
      <c r="H92" s="88">
        <v>10.7</v>
      </c>
      <c r="I92" s="111">
        <f t="shared" ref="I92:I94" si="35">H92-G92</f>
        <v>-6.9</v>
      </c>
      <c r="J92" s="112">
        <f t="shared" si="23"/>
        <v>60.8</v>
      </c>
      <c r="K92" s="122">
        <f t="shared" si="19"/>
        <v>0</v>
      </c>
    </row>
    <row r="93" spans="1:11" ht="47.25" x14ac:dyDescent="0.25">
      <c r="A93" s="7">
        <f t="shared" si="22"/>
        <v>87</v>
      </c>
      <c r="B93" s="2" t="s">
        <v>114</v>
      </c>
      <c r="C93" s="29">
        <v>58.5</v>
      </c>
      <c r="D93" s="29">
        <v>58.5</v>
      </c>
      <c r="E93" s="29">
        <f t="shared" si="33"/>
        <v>0</v>
      </c>
      <c r="F93" s="29">
        <f t="shared" si="34"/>
        <v>100</v>
      </c>
      <c r="G93" s="29"/>
      <c r="H93" s="88"/>
      <c r="I93" s="111">
        <f t="shared" si="35"/>
        <v>0</v>
      </c>
      <c r="J93" s="112"/>
      <c r="K93" s="122">
        <f t="shared" si="19"/>
        <v>0</v>
      </c>
    </row>
    <row r="94" spans="1:11" ht="47.25" x14ac:dyDescent="0.25">
      <c r="A94" s="7">
        <f t="shared" si="22"/>
        <v>88</v>
      </c>
      <c r="B94" s="2" t="s">
        <v>171</v>
      </c>
      <c r="C94" s="29">
        <v>60.7</v>
      </c>
      <c r="D94" s="29">
        <v>0</v>
      </c>
      <c r="E94" s="29">
        <f t="shared" si="33"/>
        <v>-60.7</v>
      </c>
      <c r="F94" s="29">
        <f t="shared" si="34"/>
        <v>0</v>
      </c>
      <c r="G94" s="29"/>
      <c r="H94" s="88"/>
      <c r="I94" s="111">
        <f t="shared" si="35"/>
        <v>0</v>
      </c>
      <c r="J94" s="112"/>
      <c r="K94" s="122">
        <f t="shared" si="19"/>
        <v>0</v>
      </c>
    </row>
    <row r="95" spans="1:11" ht="31.5" x14ac:dyDescent="0.25">
      <c r="A95" s="7">
        <f t="shared" si="22"/>
        <v>89</v>
      </c>
      <c r="B95" s="31" t="s">
        <v>172</v>
      </c>
      <c r="C95" s="28">
        <f>+SUM(C97:C98)</f>
        <v>600.20000000000005</v>
      </c>
      <c r="D95" s="28">
        <f t="shared" ref="D95:E95" si="36">+SUM(D97:D98)</f>
        <v>579.5</v>
      </c>
      <c r="E95" s="28">
        <f t="shared" si="36"/>
        <v>-20.7</v>
      </c>
      <c r="F95" s="28">
        <f>D95/C95*100</f>
        <v>96.6</v>
      </c>
      <c r="G95" s="28">
        <f>+SUM(G97:G98)</f>
        <v>2.2000000000000002</v>
      </c>
      <c r="H95" s="28">
        <f t="shared" ref="H95:I95" si="37">+SUM(H97:H98)</f>
        <v>2</v>
      </c>
      <c r="I95" s="28">
        <f t="shared" si="37"/>
        <v>-0.2</v>
      </c>
      <c r="J95" s="114">
        <f t="shared" si="23"/>
        <v>90.9</v>
      </c>
      <c r="K95" s="122">
        <f t="shared" si="19"/>
        <v>0</v>
      </c>
    </row>
    <row r="96" spans="1:11" x14ac:dyDescent="0.25">
      <c r="A96" s="7">
        <f t="shared" si="22"/>
        <v>90</v>
      </c>
      <c r="B96" s="109" t="s">
        <v>1</v>
      </c>
      <c r="C96" s="28"/>
      <c r="D96" s="28"/>
      <c r="E96" s="28"/>
      <c r="F96" s="28"/>
      <c r="G96" s="28"/>
      <c r="H96" s="88"/>
      <c r="I96" s="88"/>
      <c r="J96" s="112"/>
      <c r="K96" s="122">
        <f t="shared" si="19"/>
        <v>0</v>
      </c>
    </row>
    <row r="97" spans="1:11" ht="31.5" x14ac:dyDescent="0.25">
      <c r="A97" s="7">
        <f t="shared" si="22"/>
        <v>91</v>
      </c>
      <c r="B97" s="17" t="s">
        <v>173</v>
      </c>
      <c r="C97" s="29">
        <v>490.3</v>
      </c>
      <c r="D97" s="29">
        <v>470.6</v>
      </c>
      <c r="E97" s="29">
        <f>D97-C97</f>
        <v>-19.7</v>
      </c>
      <c r="F97" s="29">
        <f>D97/C97*100</f>
        <v>96</v>
      </c>
      <c r="G97" s="29"/>
      <c r="H97" s="88"/>
      <c r="I97" s="88"/>
      <c r="J97" s="112"/>
      <c r="K97" s="122">
        <f t="shared" si="19"/>
        <v>0</v>
      </c>
    </row>
    <row r="98" spans="1:11" ht="47.25" x14ac:dyDescent="0.25">
      <c r="A98" s="7">
        <f t="shared" si="22"/>
        <v>92</v>
      </c>
      <c r="B98" s="17" t="s">
        <v>194</v>
      </c>
      <c r="C98" s="29">
        <v>109.9</v>
      </c>
      <c r="D98" s="29">
        <v>108.9</v>
      </c>
      <c r="E98" s="29">
        <f>D98-C98</f>
        <v>-1</v>
      </c>
      <c r="F98" s="29">
        <f>D98/C98*100</f>
        <v>99.1</v>
      </c>
      <c r="G98" s="29">
        <v>2.2000000000000002</v>
      </c>
      <c r="H98" s="88">
        <v>2</v>
      </c>
      <c r="I98" s="111">
        <f>H98-G98</f>
        <v>-0.2</v>
      </c>
      <c r="J98" s="112">
        <f t="shared" si="23"/>
        <v>90.9</v>
      </c>
      <c r="K98" s="122">
        <f t="shared" si="19"/>
        <v>0</v>
      </c>
    </row>
    <row r="99" spans="1:11" x14ac:dyDescent="0.25">
      <c r="A99" s="7">
        <f t="shared" si="22"/>
        <v>93</v>
      </c>
      <c r="B99" s="3" t="s">
        <v>42</v>
      </c>
      <c r="C99" s="28">
        <f>+SUM(C101:C116)</f>
        <v>139899.70000000001</v>
      </c>
      <c r="D99" s="28">
        <f t="shared" ref="D99:E99" si="38">+SUM(D101:D116)</f>
        <v>136362.29999999999</v>
      </c>
      <c r="E99" s="28">
        <f t="shared" si="38"/>
        <v>-3537.4</v>
      </c>
      <c r="F99" s="28">
        <f>D99/C99*100</f>
        <v>97.5</v>
      </c>
      <c r="G99" s="28">
        <f>+SUM(G101:G116)</f>
        <v>109049.3</v>
      </c>
      <c r="H99" s="28">
        <f t="shared" ref="H99:I99" si="39">+SUM(H101:H116)</f>
        <v>108187.5</v>
      </c>
      <c r="I99" s="28">
        <f t="shared" si="39"/>
        <v>-861.8</v>
      </c>
      <c r="J99" s="114">
        <f t="shared" si="23"/>
        <v>99.2</v>
      </c>
      <c r="K99" s="122">
        <f t="shared" si="19"/>
        <v>0</v>
      </c>
    </row>
    <row r="100" spans="1:11" x14ac:dyDescent="0.25">
      <c r="A100" s="7">
        <f t="shared" si="22"/>
        <v>94</v>
      </c>
      <c r="B100" s="109" t="s">
        <v>1</v>
      </c>
      <c r="C100" s="28"/>
      <c r="D100" s="28"/>
      <c r="E100" s="28"/>
      <c r="F100" s="28"/>
      <c r="G100" s="28"/>
      <c r="H100" s="88"/>
      <c r="I100" s="88"/>
      <c r="J100" s="112"/>
      <c r="K100" s="122">
        <f t="shared" si="19"/>
        <v>0</v>
      </c>
    </row>
    <row r="101" spans="1:11" ht="31.5" x14ac:dyDescent="0.25">
      <c r="A101" s="7">
        <f t="shared" si="22"/>
        <v>95</v>
      </c>
      <c r="B101" s="2" t="s">
        <v>43</v>
      </c>
      <c r="C101" s="29">
        <v>57166.400000000001</v>
      </c>
      <c r="D101" s="29">
        <v>55642.9</v>
      </c>
      <c r="E101" s="29">
        <f>D101-C101</f>
        <v>-1523.5</v>
      </c>
      <c r="F101" s="29">
        <f>D101/C101*100</f>
        <v>97.3</v>
      </c>
      <c r="G101" s="29">
        <v>40791.9</v>
      </c>
      <c r="H101" s="88">
        <v>40657.599999999999</v>
      </c>
      <c r="I101" s="111">
        <f>H101-G101</f>
        <v>-134.30000000000001</v>
      </c>
      <c r="J101" s="112">
        <f t="shared" si="23"/>
        <v>99.7</v>
      </c>
      <c r="K101" s="122">
        <f t="shared" si="19"/>
        <v>0</v>
      </c>
    </row>
    <row r="102" spans="1:11" ht="31.5" x14ac:dyDescent="0.25">
      <c r="A102" s="7">
        <f t="shared" si="22"/>
        <v>96</v>
      </c>
      <c r="B102" s="2" t="s">
        <v>50</v>
      </c>
      <c r="C102" s="29">
        <v>6162.8</v>
      </c>
      <c r="D102" s="29">
        <v>5192.1000000000004</v>
      </c>
      <c r="E102" s="29">
        <f t="shared" ref="E102:E116" si="40">D102-C102</f>
        <v>-970.7</v>
      </c>
      <c r="F102" s="29">
        <f t="shared" ref="F102:F116" si="41">D102/C102*100</f>
        <v>84.2</v>
      </c>
      <c r="G102" s="29">
        <v>2308</v>
      </c>
      <c r="H102" s="88">
        <v>1972.2</v>
      </c>
      <c r="I102" s="111">
        <f t="shared" ref="I102:I116" si="42">H102-G102</f>
        <v>-335.8</v>
      </c>
      <c r="J102" s="112">
        <f t="shared" si="23"/>
        <v>85.5</v>
      </c>
      <c r="K102" s="122">
        <f t="shared" si="19"/>
        <v>0</v>
      </c>
    </row>
    <row r="103" spans="1:11" ht="47.25" x14ac:dyDescent="0.25">
      <c r="A103" s="7">
        <f t="shared" si="22"/>
        <v>97</v>
      </c>
      <c r="B103" s="2" t="s">
        <v>98</v>
      </c>
      <c r="C103" s="29">
        <v>65510</v>
      </c>
      <c r="D103" s="29">
        <v>65209.599999999999</v>
      </c>
      <c r="E103" s="29">
        <f t="shared" si="40"/>
        <v>-300.39999999999998</v>
      </c>
      <c r="F103" s="29">
        <f t="shared" si="41"/>
        <v>99.5</v>
      </c>
      <c r="G103" s="29">
        <v>62172.3</v>
      </c>
      <c r="H103" s="88">
        <v>61894.1</v>
      </c>
      <c r="I103" s="111">
        <f t="shared" si="42"/>
        <v>-278.2</v>
      </c>
      <c r="J103" s="112">
        <f t="shared" si="23"/>
        <v>99.6</v>
      </c>
      <c r="K103" s="122">
        <f t="shared" si="19"/>
        <v>0</v>
      </c>
    </row>
    <row r="104" spans="1:11" ht="47.25" x14ac:dyDescent="0.25">
      <c r="A104" s="7">
        <f t="shared" si="22"/>
        <v>98</v>
      </c>
      <c r="B104" s="17" t="s">
        <v>48</v>
      </c>
      <c r="C104" s="29">
        <v>1486.4</v>
      </c>
      <c r="D104" s="29">
        <v>1484.9</v>
      </c>
      <c r="E104" s="29">
        <f t="shared" si="40"/>
        <v>-1.5</v>
      </c>
      <c r="F104" s="29">
        <f t="shared" si="41"/>
        <v>99.9</v>
      </c>
      <c r="G104" s="29">
        <v>1200.8</v>
      </c>
      <c r="H104" s="88">
        <v>1200.8</v>
      </c>
      <c r="I104" s="111">
        <f t="shared" si="42"/>
        <v>0</v>
      </c>
      <c r="J104" s="112">
        <f t="shared" si="23"/>
        <v>100</v>
      </c>
      <c r="K104" s="122">
        <f t="shared" si="19"/>
        <v>0</v>
      </c>
    </row>
    <row r="105" spans="1:11" ht="63" x14ac:dyDescent="0.25">
      <c r="A105" s="7">
        <f t="shared" si="22"/>
        <v>99</v>
      </c>
      <c r="B105" s="17" t="s">
        <v>49</v>
      </c>
      <c r="C105" s="29">
        <v>0.9</v>
      </c>
      <c r="D105" s="29">
        <v>0.9</v>
      </c>
      <c r="E105" s="29">
        <f t="shared" si="40"/>
        <v>0</v>
      </c>
      <c r="F105" s="29">
        <f t="shared" si="41"/>
        <v>100</v>
      </c>
      <c r="G105" s="29"/>
      <c r="H105" s="88"/>
      <c r="I105" s="111">
        <f t="shared" si="42"/>
        <v>0</v>
      </c>
      <c r="J105" s="112"/>
      <c r="K105" s="122">
        <f t="shared" si="19"/>
        <v>0</v>
      </c>
    </row>
    <row r="106" spans="1:11" ht="31.5" x14ac:dyDescent="0.25">
      <c r="A106" s="7">
        <f t="shared" si="22"/>
        <v>100</v>
      </c>
      <c r="B106" s="2" t="s">
        <v>119</v>
      </c>
      <c r="C106" s="29">
        <v>1157.5</v>
      </c>
      <c r="D106" s="29">
        <v>1096.0999999999999</v>
      </c>
      <c r="E106" s="29">
        <f t="shared" si="40"/>
        <v>-61.4</v>
      </c>
      <c r="F106" s="29">
        <f t="shared" si="41"/>
        <v>94.7</v>
      </c>
      <c r="G106" s="29">
        <v>33</v>
      </c>
      <c r="H106" s="88">
        <v>12.7</v>
      </c>
      <c r="I106" s="111">
        <f t="shared" si="42"/>
        <v>-20.3</v>
      </c>
      <c r="J106" s="112">
        <f t="shared" si="23"/>
        <v>38.5</v>
      </c>
      <c r="K106" s="122">
        <f t="shared" si="19"/>
        <v>0</v>
      </c>
    </row>
    <row r="107" spans="1:11" ht="64.5" customHeight="1" x14ac:dyDescent="0.25">
      <c r="A107" s="7">
        <f t="shared" si="22"/>
        <v>101</v>
      </c>
      <c r="B107" s="2" t="s">
        <v>127</v>
      </c>
      <c r="C107" s="29">
        <v>37</v>
      </c>
      <c r="D107" s="29">
        <v>37</v>
      </c>
      <c r="E107" s="29">
        <f t="shared" si="40"/>
        <v>0</v>
      </c>
      <c r="F107" s="29">
        <f t="shared" si="41"/>
        <v>100</v>
      </c>
      <c r="G107" s="29">
        <v>20.9</v>
      </c>
      <c r="H107" s="88">
        <v>20.9</v>
      </c>
      <c r="I107" s="111">
        <f t="shared" si="42"/>
        <v>0</v>
      </c>
      <c r="J107" s="112">
        <f t="shared" si="23"/>
        <v>100</v>
      </c>
      <c r="K107" s="122">
        <f t="shared" si="19"/>
        <v>0</v>
      </c>
    </row>
    <row r="108" spans="1:11" ht="48.75" customHeight="1" x14ac:dyDescent="0.25">
      <c r="A108" s="7">
        <f t="shared" si="22"/>
        <v>102</v>
      </c>
      <c r="B108" s="14" t="s">
        <v>154</v>
      </c>
      <c r="C108" s="29">
        <v>1610</v>
      </c>
      <c r="D108" s="29">
        <v>1609.9</v>
      </c>
      <c r="E108" s="29">
        <f t="shared" si="40"/>
        <v>-0.1</v>
      </c>
      <c r="F108" s="29">
        <f t="shared" si="41"/>
        <v>100</v>
      </c>
      <c r="G108" s="29">
        <v>1586.7</v>
      </c>
      <c r="H108" s="88">
        <v>1586.7</v>
      </c>
      <c r="I108" s="111">
        <f t="shared" si="42"/>
        <v>0</v>
      </c>
      <c r="J108" s="112">
        <f t="shared" si="23"/>
        <v>100</v>
      </c>
      <c r="K108" s="122">
        <f t="shared" si="19"/>
        <v>0</v>
      </c>
    </row>
    <row r="109" spans="1:11" ht="50.25" customHeight="1" x14ac:dyDescent="0.25">
      <c r="A109" s="7">
        <f t="shared" si="22"/>
        <v>103</v>
      </c>
      <c r="B109" s="2" t="s">
        <v>155</v>
      </c>
      <c r="C109" s="29">
        <v>240</v>
      </c>
      <c r="D109" s="29">
        <v>240</v>
      </c>
      <c r="E109" s="29">
        <f t="shared" si="40"/>
        <v>0</v>
      </c>
      <c r="F109" s="29">
        <f t="shared" si="41"/>
        <v>100</v>
      </c>
      <c r="G109" s="29"/>
      <c r="H109" s="88"/>
      <c r="I109" s="111">
        <f t="shared" si="42"/>
        <v>0</v>
      </c>
      <c r="J109" s="112"/>
      <c r="K109" s="122">
        <f t="shared" si="19"/>
        <v>0</v>
      </c>
    </row>
    <row r="110" spans="1:11" ht="45.75" customHeight="1" x14ac:dyDescent="0.25">
      <c r="A110" s="7">
        <f t="shared" si="22"/>
        <v>104</v>
      </c>
      <c r="B110" s="14" t="s">
        <v>156</v>
      </c>
      <c r="C110" s="29">
        <v>233</v>
      </c>
      <c r="D110" s="29">
        <v>213.9</v>
      </c>
      <c r="E110" s="29">
        <f t="shared" si="40"/>
        <v>-19.100000000000001</v>
      </c>
      <c r="F110" s="29">
        <f t="shared" si="41"/>
        <v>91.8</v>
      </c>
      <c r="G110" s="29">
        <v>171</v>
      </c>
      <c r="H110" s="88">
        <v>170</v>
      </c>
      <c r="I110" s="111">
        <f t="shared" si="42"/>
        <v>-1</v>
      </c>
      <c r="J110" s="112">
        <f t="shared" si="23"/>
        <v>99.4</v>
      </c>
      <c r="K110" s="122">
        <f t="shared" si="19"/>
        <v>0</v>
      </c>
    </row>
    <row r="111" spans="1:11" ht="64.5" customHeight="1" x14ac:dyDescent="0.25">
      <c r="A111" s="7">
        <f t="shared" si="22"/>
        <v>105</v>
      </c>
      <c r="B111" s="14" t="s">
        <v>157</v>
      </c>
      <c r="C111" s="29">
        <v>184.9</v>
      </c>
      <c r="D111" s="29">
        <v>182.3</v>
      </c>
      <c r="E111" s="29">
        <f t="shared" si="40"/>
        <v>-2.6</v>
      </c>
      <c r="F111" s="29">
        <f t="shared" si="41"/>
        <v>98.6</v>
      </c>
      <c r="G111" s="29"/>
      <c r="H111" s="88"/>
      <c r="I111" s="111">
        <f t="shared" si="42"/>
        <v>0</v>
      </c>
      <c r="J111" s="112"/>
      <c r="K111" s="122">
        <f t="shared" si="19"/>
        <v>0</v>
      </c>
    </row>
    <row r="112" spans="1:11" ht="82.5" customHeight="1" x14ac:dyDescent="0.25">
      <c r="A112" s="7">
        <f t="shared" si="22"/>
        <v>106</v>
      </c>
      <c r="B112" s="14" t="s">
        <v>174</v>
      </c>
      <c r="C112" s="29">
        <v>945.1</v>
      </c>
      <c r="D112" s="29">
        <v>853.8</v>
      </c>
      <c r="E112" s="29">
        <f t="shared" si="40"/>
        <v>-91.3</v>
      </c>
      <c r="F112" s="29">
        <f t="shared" si="41"/>
        <v>90.3</v>
      </c>
      <c r="G112" s="29">
        <v>654</v>
      </c>
      <c r="H112" s="88">
        <v>576.9</v>
      </c>
      <c r="I112" s="111">
        <f t="shared" si="42"/>
        <v>-77.099999999999994</v>
      </c>
      <c r="J112" s="112">
        <f t="shared" si="23"/>
        <v>88.2</v>
      </c>
      <c r="K112" s="122">
        <f t="shared" si="19"/>
        <v>0</v>
      </c>
    </row>
    <row r="113" spans="1:11" ht="85.5" customHeight="1" x14ac:dyDescent="0.25">
      <c r="A113" s="7">
        <f t="shared" si="22"/>
        <v>107</v>
      </c>
      <c r="B113" s="14" t="s">
        <v>175</v>
      </c>
      <c r="C113" s="29">
        <v>77</v>
      </c>
      <c r="D113" s="29">
        <v>49.9</v>
      </c>
      <c r="E113" s="29">
        <f t="shared" si="40"/>
        <v>-27.1</v>
      </c>
      <c r="F113" s="29">
        <f t="shared" si="41"/>
        <v>64.8</v>
      </c>
      <c r="G113" s="29"/>
      <c r="H113" s="88"/>
      <c r="I113" s="111">
        <f t="shared" si="42"/>
        <v>0</v>
      </c>
      <c r="J113" s="112"/>
      <c r="K113" s="122">
        <f t="shared" si="19"/>
        <v>0</v>
      </c>
    </row>
    <row r="114" spans="1:11" ht="85.5" customHeight="1" x14ac:dyDescent="0.25">
      <c r="A114" s="7">
        <f t="shared" si="22"/>
        <v>108</v>
      </c>
      <c r="B114" s="14" t="s">
        <v>188</v>
      </c>
      <c r="C114" s="29">
        <v>9.9</v>
      </c>
      <c r="D114" s="29">
        <v>9.9</v>
      </c>
      <c r="E114" s="29">
        <f t="shared" si="40"/>
        <v>0</v>
      </c>
      <c r="F114" s="29">
        <f t="shared" si="41"/>
        <v>100</v>
      </c>
      <c r="G114" s="29"/>
      <c r="H114" s="88"/>
      <c r="I114" s="111">
        <f t="shared" si="42"/>
        <v>0</v>
      </c>
      <c r="J114" s="112"/>
      <c r="K114" s="122">
        <f t="shared" si="19"/>
        <v>0</v>
      </c>
    </row>
    <row r="115" spans="1:11" ht="31.5" x14ac:dyDescent="0.25">
      <c r="A115" s="7">
        <f t="shared" si="22"/>
        <v>109</v>
      </c>
      <c r="B115" s="2" t="s">
        <v>121</v>
      </c>
      <c r="C115" s="29">
        <v>3395.5</v>
      </c>
      <c r="D115" s="29">
        <v>3395.5</v>
      </c>
      <c r="E115" s="29">
        <f t="shared" si="40"/>
        <v>0</v>
      </c>
      <c r="F115" s="29">
        <f t="shared" si="41"/>
        <v>100</v>
      </c>
      <c r="G115" s="29"/>
      <c r="H115" s="88"/>
      <c r="I115" s="111">
        <f t="shared" si="42"/>
        <v>0</v>
      </c>
      <c r="J115" s="112"/>
      <c r="K115" s="122">
        <f t="shared" si="19"/>
        <v>0</v>
      </c>
    </row>
    <row r="116" spans="1:11" ht="47.25" x14ac:dyDescent="0.25">
      <c r="A116" s="7">
        <f t="shared" si="22"/>
        <v>110</v>
      </c>
      <c r="B116" s="2" t="s">
        <v>91</v>
      </c>
      <c r="C116" s="29">
        <v>1683.3</v>
      </c>
      <c r="D116" s="29">
        <v>1143.5999999999999</v>
      </c>
      <c r="E116" s="29">
        <f t="shared" si="40"/>
        <v>-539.70000000000005</v>
      </c>
      <c r="F116" s="29">
        <f t="shared" si="41"/>
        <v>67.900000000000006</v>
      </c>
      <c r="G116" s="29">
        <v>110.7</v>
      </c>
      <c r="H116" s="88">
        <v>95.6</v>
      </c>
      <c r="I116" s="111">
        <f t="shared" si="42"/>
        <v>-15.1</v>
      </c>
      <c r="J116" s="112">
        <f t="shared" si="23"/>
        <v>86.4</v>
      </c>
      <c r="K116" s="122">
        <f t="shared" si="19"/>
        <v>0</v>
      </c>
    </row>
    <row r="117" spans="1:11" x14ac:dyDescent="0.25">
      <c r="A117" s="7">
        <f t="shared" si="22"/>
        <v>111</v>
      </c>
      <c r="B117" s="5" t="s">
        <v>44</v>
      </c>
      <c r="C117" s="28">
        <f>+SUM(C119:C120)</f>
        <v>11263.9</v>
      </c>
      <c r="D117" s="28">
        <f t="shared" ref="D117:E117" si="43">+SUM(D119:D120)</f>
        <v>10828.5</v>
      </c>
      <c r="E117" s="28">
        <f t="shared" si="43"/>
        <v>-435.4</v>
      </c>
      <c r="F117" s="28">
        <f>D117/C117*100</f>
        <v>96.1</v>
      </c>
      <c r="G117" s="28">
        <f>+SUM(G119:G120)</f>
        <v>4588.1000000000004</v>
      </c>
      <c r="H117" s="28">
        <f t="shared" ref="H117:I117" si="44">+SUM(H119:H120)</f>
        <v>4559.6000000000004</v>
      </c>
      <c r="I117" s="28">
        <f t="shared" si="44"/>
        <v>-28.5</v>
      </c>
      <c r="J117" s="114">
        <f t="shared" si="23"/>
        <v>99.4</v>
      </c>
      <c r="K117" s="122">
        <f t="shared" si="19"/>
        <v>0</v>
      </c>
    </row>
    <row r="118" spans="1:11" x14ac:dyDescent="0.25">
      <c r="A118" s="7">
        <f t="shared" si="22"/>
        <v>112</v>
      </c>
      <c r="B118" s="109" t="s">
        <v>1</v>
      </c>
      <c r="C118" s="28"/>
      <c r="D118" s="28"/>
      <c r="E118" s="28"/>
      <c r="F118" s="28"/>
      <c r="G118" s="28"/>
      <c r="H118" s="88"/>
      <c r="I118" s="88"/>
      <c r="J118" s="112"/>
      <c r="K118" s="122">
        <f t="shared" si="19"/>
        <v>0</v>
      </c>
    </row>
    <row r="119" spans="1:11" ht="31.5" x14ac:dyDescent="0.25">
      <c r="A119" s="7">
        <f t="shared" si="22"/>
        <v>113</v>
      </c>
      <c r="B119" s="6" t="s">
        <v>45</v>
      </c>
      <c r="C119" s="29">
        <v>10986.8</v>
      </c>
      <c r="D119" s="29">
        <v>10582.9</v>
      </c>
      <c r="E119" s="29">
        <f>D119-C119</f>
        <v>-403.9</v>
      </c>
      <c r="F119" s="29">
        <f t="shared" ref="F119:F120" si="45">D119/C119*100</f>
        <v>96.3</v>
      </c>
      <c r="G119" s="29">
        <v>4588.1000000000004</v>
      </c>
      <c r="H119" s="88">
        <v>4559.6000000000004</v>
      </c>
      <c r="I119" s="111">
        <f>H119-G119</f>
        <v>-28.5</v>
      </c>
      <c r="J119" s="112">
        <f t="shared" si="23"/>
        <v>99.4</v>
      </c>
      <c r="K119" s="122">
        <f t="shared" si="19"/>
        <v>0</v>
      </c>
    </row>
    <row r="120" spans="1:11" ht="31.5" x14ac:dyDescent="0.25">
      <c r="A120" s="7">
        <f t="shared" si="22"/>
        <v>114</v>
      </c>
      <c r="B120" s="2" t="s">
        <v>51</v>
      </c>
      <c r="C120" s="29">
        <v>277.10000000000002</v>
      </c>
      <c r="D120" s="29">
        <v>245.6</v>
      </c>
      <c r="E120" s="29">
        <f>D120-C120</f>
        <v>-31.5</v>
      </c>
      <c r="F120" s="29">
        <f t="shared" si="45"/>
        <v>88.6</v>
      </c>
      <c r="G120" s="29"/>
      <c r="H120" s="88"/>
      <c r="I120" s="88"/>
      <c r="J120" s="112"/>
      <c r="K120" s="122">
        <f t="shared" si="19"/>
        <v>0</v>
      </c>
    </row>
    <row r="121" spans="1:11" x14ac:dyDescent="0.25">
      <c r="A121" s="7">
        <f t="shared" si="22"/>
        <v>115</v>
      </c>
      <c r="B121" s="5" t="s">
        <v>76</v>
      </c>
      <c r="C121" s="28">
        <f>+SUM(C123:C142)</f>
        <v>37334.300000000003</v>
      </c>
      <c r="D121" s="28">
        <f>+SUM(D123:D142)</f>
        <v>33928.1</v>
      </c>
      <c r="E121" s="28">
        <f t="shared" ref="E121" si="46">+SUM(E123:E142)</f>
        <v>-3406.2</v>
      </c>
      <c r="F121" s="28">
        <f>D121/C121*100</f>
        <v>90.9</v>
      </c>
      <c r="G121" s="28">
        <f>+SUM(G123:G142)</f>
        <v>11216.5</v>
      </c>
      <c r="H121" s="28">
        <f t="shared" ref="H121:I121" si="47">+SUM(H123:H142)</f>
        <v>10988.9</v>
      </c>
      <c r="I121" s="28">
        <f t="shared" si="47"/>
        <v>-227.6</v>
      </c>
      <c r="J121" s="114">
        <f t="shared" si="23"/>
        <v>98</v>
      </c>
      <c r="K121" s="122">
        <f t="shared" si="19"/>
        <v>0</v>
      </c>
    </row>
    <row r="122" spans="1:11" x14ac:dyDescent="0.25">
      <c r="A122" s="7">
        <f t="shared" si="22"/>
        <v>116</v>
      </c>
      <c r="B122" s="109" t="s">
        <v>1</v>
      </c>
      <c r="C122" s="29"/>
      <c r="D122" s="29"/>
      <c r="E122" s="29"/>
      <c r="F122" s="29"/>
      <c r="G122" s="29"/>
      <c r="H122" s="121"/>
      <c r="I122" s="88"/>
      <c r="J122" s="112"/>
      <c r="K122" s="122">
        <f t="shared" si="19"/>
        <v>0</v>
      </c>
    </row>
    <row r="123" spans="1:11" ht="31.5" x14ac:dyDescent="0.25">
      <c r="A123" s="7">
        <f t="shared" si="22"/>
        <v>117</v>
      </c>
      <c r="B123" s="6" t="s">
        <v>46</v>
      </c>
      <c r="C123" s="29">
        <v>17737.900000000001</v>
      </c>
      <c r="D123" s="29">
        <v>16603</v>
      </c>
      <c r="E123" s="29">
        <f>D123-C123</f>
        <v>-1134.9000000000001</v>
      </c>
      <c r="F123" s="29">
        <f>D123/C123*100</f>
        <v>93.6</v>
      </c>
      <c r="G123" s="29">
        <v>6243.6</v>
      </c>
      <c r="H123" s="88">
        <v>6192.4</v>
      </c>
      <c r="I123" s="111">
        <f>H123-G123</f>
        <v>-51.2</v>
      </c>
      <c r="J123" s="112">
        <f t="shared" si="23"/>
        <v>99.2</v>
      </c>
      <c r="K123" s="122">
        <f t="shared" si="19"/>
        <v>0</v>
      </c>
    </row>
    <row r="124" spans="1:11" ht="31.5" x14ac:dyDescent="0.25">
      <c r="A124" s="7">
        <f t="shared" si="22"/>
        <v>118</v>
      </c>
      <c r="B124" s="19" t="s">
        <v>55</v>
      </c>
      <c r="C124" s="29">
        <v>804</v>
      </c>
      <c r="D124" s="29">
        <v>740.2</v>
      </c>
      <c r="E124" s="29">
        <f t="shared" ref="E124:E142" si="48">D124-C124</f>
        <v>-63.8</v>
      </c>
      <c r="F124" s="29">
        <f t="shared" ref="F124:F142" si="49">D124/C124*100</f>
        <v>92.1</v>
      </c>
      <c r="G124" s="29">
        <v>312.2</v>
      </c>
      <c r="H124" s="88">
        <v>303.60000000000002</v>
      </c>
      <c r="I124" s="111">
        <f t="shared" ref="I124:I142" si="50">H124-G124</f>
        <v>-8.6</v>
      </c>
      <c r="J124" s="112">
        <f t="shared" si="23"/>
        <v>97.2</v>
      </c>
      <c r="K124" s="122">
        <f t="shared" si="19"/>
        <v>0</v>
      </c>
    </row>
    <row r="125" spans="1:11" ht="47.25" x14ac:dyDescent="0.25">
      <c r="A125" s="7">
        <f t="shared" si="22"/>
        <v>119</v>
      </c>
      <c r="B125" s="2" t="s">
        <v>56</v>
      </c>
      <c r="C125" s="29">
        <v>1917</v>
      </c>
      <c r="D125" s="29">
        <v>684.2</v>
      </c>
      <c r="E125" s="29">
        <f t="shared" si="48"/>
        <v>-1232.8</v>
      </c>
      <c r="F125" s="29">
        <f t="shared" si="49"/>
        <v>35.700000000000003</v>
      </c>
      <c r="G125" s="29"/>
      <c r="H125" s="88"/>
      <c r="I125" s="111">
        <f t="shared" si="50"/>
        <v>0</v>
      </c>
      <c r="J125" s="112"/>
      <c r="K125" s="122">
        <f t="shared" si="19"/>
        <v>0</v>
      </c>
    </row>
    <row r="126" spans="1:11" ht="47.25" x14ac:dyDescent="0.25">
      <c r="A126" s="7">
        <f t="shared" si="22"/>
        <v>120</v>
      </c>
      <c r="B126" s="6" t="s">
        <v>90</v>
      </c>
      <c r="C126" s="29">
        <v>966.4</v>
      </c>
      <c r="D126" s="29">
        <v>532.20000000000005</v>
      </c>
      <c r="E126" s="29">
        <f t="shared" si="48"/>
        <v>-434.2</v>
      </c>
      <c r="F126" s="29">
        <f t="shared" si="49"/>
        <v>55.1</v>
      </c>
      <c r="G126" s="29">
        <v>127.9</v>
      </c>
      <c r="H126" s="88">
        <v>114.4</v>
      </c>
      <c r="I126" s="111">
        <f t="shared" si="50"/>
        <v>-13.5</v>
      </c>
      <c r="J126" s="112">
        <f t="shared" si="23"/>
        <v>89.4</v>
      </c>
      <c r="K126" s="122">
        <f t="shared" si="19"/>
        <v>0</v>
      </c>
    </row>
    <row r="127" spans="1:11" ht="53.25" customHeight="1" x14ac:dyDescent="0.25">
      <c r="A127" s="7">
        <f t="shared" si="22"/>
        <v>121</v>
      </c>
      <c r="B127" s="6" t="s">
        <v>112</v>
      </c>
      <c r="C127" s="29">
        <v>73.099999999999994</v>
      </c>
      <c r="D127" s="29">
        <v>68.900000000000006</v>
      </c>
      <c r="E127" s="29">
        <f t="shared" si="48"/>
        <v>-4.2</v>
      </c>
      <c r="F127" s="29">
        <f t="shared" si="49"/>
        <v>94.3</v>
      </c>
      <c r="G127" s="29"/>
      <c r="H127" s="88"/>
      <c r="I127" s="111">
        <f t="shared" si="50"/>
        <v>0</v>
      </c>
      <c r="J127" s="112"/>
      <c r="K127" s="122">
        <f t="shared" si="19"/>
        <v>0</v>
      </c>
    </row>
    <row r="128" spans="1:11" ht="47.25" x14ac:dyDescent="0.25">
      <c r="A128" s="7">
        <f t="shared" si="22"/>
        <v>122</v>
      </c>
      <c r="B128" s="17" t="s">
        <v>54</v>
      </c>
      <c r="C128" s="29">
        <v>67.400000000000006</v>
      </c>
      <c r="D128" s="29">
        <v>56.8</v>
      </c>
      <c r="E128" s="29">
        <f t="shared" si="48"/>
        <v>-10.6</v>
      </c>
      <c r="F128" s="29">
        <f t="shared" si="49"/>
        <v>84.3</v>
      </c>
      <c r="G128" s="29">
        <v>8.8000000000000007</v>
      </c>
      <c r="H128" s="112">
        <v>5.9</v>
      </c>
      <c r="I128" s="111">
        <f t="shared" si="50"/>
        <v>-2.9</v>
      </c>
      <c r="J128" s="112">
        <f t="shared" si="23"/>
        <v>67</v>
      </c>
      <c r="K128" s="122">
        <f t="shared" si="19"/>
        <v>0</v>
      </c>
    </row>
    <row r="129" spans="1:11" ht="46.5" customHeight="1" x14ac:dyDescent="0.25">
      <c r="A129" s="7">
        <f t="shared" si="22"/>
        <v>123</v>
      </c>
      <c r="B129" s="6" t="s">
        <v>126</v>
      </c>
      <c r="C129" s="29">
        <v>648</v>
      </c>
      <c r="D129" s="29">
        <v>648</v>
      </c>
      <c r="E129" s="29">
        <f t="shared" si="48"/>
        <v>0</v>
      </c>
      <c r="F129" s="29">
        <f t="shared" si="49"/>
        <v>100</v>
      </c>
      <c r="G129" s="29"/>
      <c r="H129" s="88"/>
      <c r="I129" s="111">
        <f t="shared" si="50"/>
        <v>0</v>
      </c>
      <c r="J129" s="112"/>
      <c r="K129" s="122">
        <f t="shared" si="19"/>
        <v>0</v>
      </c>
    </row>
    <row r="130" spans="1:11" ht="67.5" customHeight="1" x14ac:dyDescent="0.25">
      <c r="A130" s="7">
        <f t="shared" si="22"/>
        <v>124</v>
      </c>
      <c r="B130" s="6" t="s">
        <v>129</v>
      </c>
      <c r="C130" s="29">
        <v>3</v>
      </c>
      <c r="D130" s="29">
        <v>3</v>
      </c>
      <c r="E130" s="29">
        <f t="shared" si="48"/>
        <v>0</v>
      </c>
      <c r="F130" s="29">
        <f t="shared" si="49"/>
        <v>100</v>
      </c>
      <c r="G130" s="29">
        <v>2.9</v>
      </c>
      <c r="H130" s="88">
        <v>2.9</v>
      </c>
      <c r="I130" s="111">
        <f t="shared" si="50"/>
        <v>0</v>
      </c>
      <c r="J130" s="112">
        <f t="shared" si="23"/>
        <v>100</v>
      </c>
      <c r="K130" s="122">
        <f t="shared" si="19"/>
        <v>0</v>
      </c>
    </row>
    <row r="131" spans="1:11" ht="43.5" customHeight="1" x14ac:dyDescent="0.25">
      <c r="A131" s="7">
        <f t="shared" si="22"/>
        <v>125</v>
      </c>
      <c r="B131" s="6" t="s">
        <v>158</v>
      </c>
      <c r="C131" s="29">
        <v>196.6</v>
      </c>
      <c r="D131" s="29">
        <v>190.5</v>
      </c>
      <c r="E131" s="29">
        <f t="shared" si="48"/>
        <v>-6.1</v>
      </c>
      <c r="F131" s="29">
        <f t="shared" si="49"/>
        <v>96.9</v>
      </c>
      <c r="G131" s="29"/>
      <c r="H131" s="88"/>
      <c r="I131" s="111">
        <f t="shared" si="50"/>
        <v>0</v>
      </c>
      <c r="J131" s="112"/>
      <c r="K131" s="122">
        <f t="shared" si="19"/>
        <v>0</v>
      </c>
    </row>
    <row r="132" spans="1:11" ht="66" customHeight="1" x14ac:dyDescent="0.25">
      <c r="A132" s="7">
        <f t="shared" si="22"/>
        <v>126</v>
      </c>
      <c r="B132" s="6" t="s">
        <v>159</v>
      </c>
      <c r="C132" s="29">
        <v>256.8</v>
      </c>
      <c r="D132" s="29">
        <v>256.8</v>
      </c>
      <c r="E132" s="29">
        <f t="shared" si="48"/>
        <v>0</v>
      </c>
      <c r="F132" s="29">
        <f t="shared" si="49"/>
        <v>100</v>
      </c>
      <c r="G132" s="29"/>
      <c r="H132" s="88"/>
      <c r="I132" s="111">
        <f t="shared" si="50"/>
        <v>0</v>
      </c>
      <c r="J132" s="112"/>
      <c r="K132" s="122">
        <f t="shared" si="19"/>
        <v>0</v>
      </c>
    </row>
    <row r="133" spans="1:11" ht="49.5" customHeight="1" x14ac:dyDescent="0.25">
      <c r="A133" s="7">
        <f t="shared" si="22"/>
        <v>127</v>
      </c>
      <c r="B133" s="6" t="s">
        <v>160</v>
      </c>
      <c r="C133" s="29">
        <v>289.8</v>
      </c>
      <c r="D133" s="29">
        <v>250.2</v>
      </c>
      <c r="E133" s="29">
        <f t="shared" si="48"/>
        <v>-39.6</v>
      </c>
      <c r="F133" s="29">
        <f t="shared" si="49"/>
        <v>86.3</v>
      </c>
      <c r="G133" s="29"/>
      <c r="H133" s="88"/>
      <c r="I133" s="111">
        <f t="shared" si="50"/>
        <v>0</v>
      </c>
      <c r="J133" s="112"/>
      <c r="K133" s="122">
        <f t="shared" si="19"/>
        <v>0</v>
      </c>
    </row>
    <row r="134" spans="1:11" ht="61.5" customHeight="1" x14ac:dyDescent="0.25">
      <c r="A134" s="7">
        <f t="shared" si="22"/>
        <v>128</v>
      </c>
      <c r="B134" s="6" t="s">
        <v>161</v>
      </c>
      <c r="C134" s="29">
        <v>0.3</v>
      </c>
      <c r="D134" s="29">
        <v>0.1</v>
      </c>
      <c r="E134" s="29">
        <f t="shared" si="48"/>
        <v>-0.2</v>
      </c>
      <c r="F134" s="29">
        <f t="shared" si="49"/>
        <v>33.299999999999997</v>
      </c>
      <c r="G134" s="29"/>
      <c r="H134" s="88"/>
      <c r="I134" s="111">
        <f t="shared" si="50"/>
        <v>0</v>
      </c>
      <c r="J134" s="112"/>
      <c r="K134" s="122">
        <f t="shared" si="19"/>
        <v>0</v>
      </c>
    </row>
    <row r="135" spans="1:11" ht="71.25" customHeight="1" x14ac:dyDescent="0.25">
      <c r="A135" s="7">
        <f t="shared" si="22"/>
        <v>129</v>
      </c>
      <c r="B135" s="6" t="s">
        <v>162</v>
      </c>
      <c r="C135" s="29">
        <v>380.8</v>
      </c>
      <c r="D135" s="29">
        <v>380.7</v>
      </c>
      <c r="E135" s="29">
        <f t="shared" si="48"/>
        <v>-0.1</v>
      </c>
      <c r="F135" s="29">
        <f t="shared" si="49"/>
        <v>100</v>
      </c>
      <c r="G135" s="29">
        <v>375.3</v>
      </c>
      <c r="H135" s="88">
        <v>375.3</v>
      </c>
      <c r="I135" s="111">
        <f t="shared" si="50"/>
        <v>0</v>
      </c>
      <c r="J135" s="112">
        <f t="shared" si="23"/>
        <v>100</v>
      </c>
      <c r="K135" s="122">
        <f t="shared" si="19"/>
        <v>0</v>
      </c>
    </row>
    <row r="136" spans="1:11" ht="52.5" customHeight="1" x14ac:dyDescent="0.25">
      <c r="A136" s="7">
        <f t="shared" si="22"/>
        <v>130</v>
      </c>
      <c r="B136" s="6" t="s">
        <v>163</v>
      </c>
      <c r="C136" s="29">
        <v>65.599999999999994</v>
      </c>
      <c r="D136" s="29">
        <v>65.599999999999994</v>
      </c>
      <c r="E136" s="29">
        <f t="shared" si="48"/>
        <v>0</v>
      </c>
      <c r="F136" s="29">
        <f t="shared" si="49"/>
        <v>100</v>
      </c>
      <c r="G136" s="29">
        <v>64.599999999999994</v>
      </c>
      <c r="H136" s="88">
        <v>64.599999999999994</v>
      </c>
      <c r="I136" s="111">
        <f t="shared" si="50"/>
        <v>0</v>
      </c>
      <c r="J136" s="112">
        <f t="shared" si="23"/>
        <v>100</v>
      </c>
      <c r="K136" s="122">
        <f t="shared" ref="K136:K153" si="51">G136-H136+I136</f>
        <v>0</v>
      </c>
    </row>
    <row r="137" spans="1:11" ht="87.75" customHeight="1" x14ac:dyDescent="0.25">
      <c r="A137" s="7">
        <f t="shared" si="22"/>
        <v>131</v>
      </c>
      <c r="B137" s="6" t="s">
        <v>176</v>
      </c>
      <c r="C137" s="29">
        <v>701.1</v>
      </c>
      <c r="D137" s="29">
        <v>695</v>
      </c>
      <c r="E137" s="29">
        <f t="shared" si="48"/>
        <v>-6.1</v>
      </c>
      <c r="F137" s="29">
        <f t="shared" si="49"/>
        <v>99.1</v>
      </c>
      <c r="G137" s="29"/>
      <c r="H137" s="88"/>
      <c r="I137" s="111">
        <f t="shared" si="50"/>
        <v>0</v>
      </c>
      <c r="J137" s="112"/>
      <c r="K137" s="122">
        <f t="shared" si="51"/>
        <v>0</v>
      </c>
    </row>
    <row r="138" spans="1:11" ht="78.75" customHeight="1" x14ac:dyDescent="0.25">
      <c r="A138" s="7">
        <f t="shared" si="22"/>
        <v>132</v>
      </c>
      <c r="B138" s="6" t="s">
        <v>189</v>
      </c>
      <c r="C138" s="29">
        <v>45</v>
      </c>
      <c r="D138" s="29">
        <v>45</v>
      </c>
      <c r="E138" s="29">
        <f t="shared" si="48"/>
        <v>0</v>
      </c>
      <c r="F138" s="29">
        <f t="shared" si="49"/>
        <v>100</v>
      </c>
      <c r="G138" s="29"/>
      <c r="H138" s="88"/>
      <c r="I138" s="111">
        <f t="shared" si="50"/>
        <v>0</v>
      </c>
      <c r="J138" s="112"/>
      <c r="K138" s="122">
        <f t="shared" si="51"/>
        <v>0</v>
      </c>
    </row>
    <row r="139" spans="1:11" ht="81" customHeight="1" x14ac:dyDescent="0.25">
      <c r="A139" s="7">
        <f t="shared" si="22"/>
        <v>133</v>
      </c>
      <c r="B139" s="6" t="s">
        <v>190</v>
      </c>
      <c r="C139" s="29">
        <v>419.1</v>
      </c>
      <c r="D139" s="29">
        <v>418.7</v>
      </c>
      <c r="E139" s="29">
        <f t="shared" si="48"/>
        <v>-0.4</v>
      </c>
      <c r="F139" s="29">
        <f t="shared" si="49"/>
        <v>99.9</v>
      </c>
      <c r="G139" s="29"/>
      <c r="H139" s="88"/>
      <c r="I139" s="111">
        <f t="shared" si="50"/>
        <v>0</v>
      </c>
      <c r="J139" s="112"/>
      <c r="K139" s="122">
        <f t="shared" si="51"/>
        <v>0</v>
      </c>
    </row>
    <row r="140" spans="1:11" ht="100.5" customHeight="1" x14ac:dyDescent="0.25">
      <c r="A140" s="7">
        <f t="shared" si="22"/>
        <v>134</v>
      </c>
      <c r="B140" s="6" t="s">
        <v>191</v>
      </c>
      <c r="C140" s="29">
        <v>24.7</v>
      </c>
      <c r="D140" s="29">
        <v>24.7</v>
      </c>
      <c r="E140" s="29">
        <f t="shared" si="48"/>
        <v>0</v>
      </c>
      <c r="F140" s="29">
        <f t="shared" si="49"/>
        <v>100</v>
      </c>
      <c r="G140" s="29"/>
      <c r="H140" s="88"/>
      <c r="I140" s="111">
        <f t="shared" si="50"/>
        <v>0</v>
      </c>
      <c r="J140" s="112"/>
      <c r="K140" s="122">
        <f t="shared" si="51"/>
        <v>0</v>
      </c>
    </row>
    <row r="141" spans="1:11" ht="87.75" customHeight="1" x14ac:dyDescent="0.25">
      <c r="A141" s="7">
        <f t="shared" ref="A141:A153" si="52">+A140+1</f>
        <v>135</v>
      </c>
      <c r="B141" s="6" t="s">
        <v>192</v>
      </c>
      <c r="C141" s="29">
        <v>0.6</v>
      </c>
      <c r="D141" s="29">
        <v>0.6</v>
      </c>
      <c r="E141" s="29">
        <f t="shared" si="48"/>
        <v>0</v>
      </c>
      <c r="F141" s="29">
        <f t="shared" si="49"/>
        <v>100</v>
      </c>
      <c r="G141" s="29"/>
      <c r="H141" s="88"/>
      <c r="I141" s="111">
        <f t="shared" si="50"/>
        <v>0</v>
      </c>
      <c r="J141" s="112"/>
      <c r="K141" s="122">
        <f t="shared" si="51"/>
        <v>0</v>
      </c>
    </row>
    <row r="142" spans="1:11" ht="75.75" customHeight="1" x14ac:dyDescent="0.25">
      <c r="A142" s="7">
        <f t="shared" si="52"/>
        <v>136</v>
      </c>
      <c r="B142" s="17" t="s">
        <v>52</v>
      </c>
      <c r="C142" s="29">
        <f>+SUM(C144:C149)</f>
        <v>12737.1</v>
      </c>
      <c r="D142" s="29">
        <f>+SUM(D144:D149)</f>
        <v>12263.9</v>
      </c>
      <c r="E142" s="29">
        <f t="shared" si="48"/>
        <v>-473.2</v>
      </c>
      <c r="F142" s="29">
        <f t="shared" si="49"/>
        <v>96.3</v>
      </c>
      <c r="G142" s="29">
        <f>+SUM(G144:G149)</f>
        <v>4081.2</v>
      </c>
      <c r="H142" s="29">
        <f>+SUM(H144:H149)</f>
        <v>3929.8</v>
      </c>
      <c r="I142" s="111">
        <f t="shared" si="50"/>
        <v>-151.4</v>
      </c>
      <c r="J142" s="112">
        <f t="shared" ref="J142:J153" si="53">H142/G142*100</f>
        <v>96.3</v>
      </c>
      <c r="K142" s="122">
        <f t="shared" si="51"/>
        <v>0</v>
      </c>
    </row>
    <row r="143" spans="1:11" x14ac:dyDescent="0.25">
      <c r="A143" s="7">
        <f t="shared" si="52"/>
        <v>137</v>
      </c>
      <c r="B143" s="109" t="s">
        <v>1</v>
      </c>
      <c r="C143" s="29"/>
      <c r="D143" s="29"/>
      <c r="E143" s="29"/>
      <c r="F143" s="29"/>
      <c r="G143" s="29"/>
      <c r="H143" s="88"/>
      <c r="I143" s="88"/>
      <c r="J143" s="112"/>
      <c r="K143" s="122">
        <f t="shared" si="51"/>
        <v>0</v>
      </c>
    </row>
    <row r="144" spans="1:11" x14ac:dyDescent="0.25">
      <c r="A144" s="7">
        <f t="shared" si="52"/>
        <v>138</v>
      </c>
      <c r="B144" s="2" t="s">
        <v>17</v>
      </c>
      <c r="C144" s="29">
        <v>8663.2999999999993</v>
      </c>
      <c r="D144" s="29">
        <v>8557.2999999999993</v>
      </c>
      <c r="E144" s="29">
        <f>D144-C144</f>
        <v>-106</v>
      </c>
      <c r="F144" s="29">
        <f>D144/C144*100</f>
        <v>98.8</v>
      </c>
      <c r="G144" s="29">
        <v>4030.2</v>
      </c>
      <c r="H144" s="88">
        <v>3928.7</v>
      </c>
      <c r="I144" s="111">
        <f>H144-G144</f>
        <v>-101.5</v>
      </c>
      <c r="J144" s="112">
        <f t="shared" si="53"/>
        <v>97.5</v>
      </c>
      <c r="K144" s="122">
        <f t="shared" si="51"/>
        <v>0</v>
      </c>
    </row>
    <row r="145" spans="1:11" ht="31.5" x14ac:dyDescent="0.25">
      <c r="A145" s="7">
        <f t="shared" si="52"/>
        <v>139</v>
      </c>
      <c r="B145" s="2" t="s">
        <v>53</v>
      </c>
      <c r="C145" s="29">
        <v>915.6</v>
      </c>
      <c r="D145" s="29">
        <v>804.3</v>
      </c>
      <c r="E145" s="29">
        <f t="shared" ref="E145:E149" si="54">D145-C145</f>
        <v>-111.3</v>
      </c>
      <c r="F145" s="29">
        <f t="shared" ref="F145:F149" si="55">D145/C145*100</f>
        <v>87.8</v>
      </c>
      <c r="G145" s="29"/>
      <c r="H145" s="88"/>
      <c r="I145" s="111">
        <f t="shared" ref="I145:I149" si="56">H145-G145</f>
        <v>0</v>
      </c>
      <c r="J145" s="112"/>
      <c r="K145" s="122">
        <f t="shared" si="51"/>
        <v>0</v>
      </c>
    </row>
    <row r="146" spans="1:11" x14ac:dyDescent="0.25">
      <c r="A146" s="7">
        <f t="shared" si="52"/>
        <v>140</v>
      </c>
      <c r="B146" s="2" t="s">
        <v>19</v>
      </c>
      <c r="C146" s="29">
        <v>2297.9</v>
      </c>
      <c r="D146" s="29">
        <v>2137.4</v>
      </c>
      <c r="E146" s="29">
        <f t="shared" si="54"/>
        <v>-160.5</v>
      </c>
      <c r="F146" s="29">
        <f t="shared" si="55"/>
        <v>93</v>
      </c>
      <c r="G146" s="29"/>
      <c r="H146" s="88"/>
      <c r="I146" s="111">
        <f t="shared" si="56"/>
        <v>0</v>
      </c>
      <c r="J146" s="112"/>
      <c r="K146" s="122">
        <f t="shared" si="51"/>
        <v>0</v>
      </c>
    </row>
    <row r="147" spans="1:11" ht="36" customHeight="1" x14ac:dyDescent="0.25">
      <c r="A147" s="7">
        <f t="shared" si="52"/>
        <v>141</v>
      </c>
      <c r="B147" s="2" t="s">
        <v>80</v>
      </c>
      <c r="C147" s="29">
        <v>302.2</v>
      </c>
      <c r="D147" s="29">
        <v>286.10000000000002</v>
      </c>
      <c r="E147" s="29">
        <f t="shared" si="54"/>
        <v>-16.100000000000001</v>
      </c>
      <c r="F147" s="29">
        <f t="shared" si="55"/>
        <v>94.7</v>
      </c>
      <c r="G147" s="29"/>
      <c r="H147" s="88"/>
      <c r="I147" s="111">
        <f t="shared" si="56"/>
        <v>0</v>
      </c>
      <c r="J147" s="112"/>
      <c r="K147" s="122">
        <f t="shared" si="51"/>
        <v>0</v>
      </c>
    </row>
    <row r="148" spans="1:11" x14ac:dyDescent="0.25">
      <c r="A148" s="7">
        <f t="shared" si="52"/>
        <v>142</v>
      </c>
      <c r="B148" s="17" t="s">
        <v>82</v>
      </c>
      <c r="C148" s="29">
        <v>504.6</v>
      </c>
      <c r="D148" s="29">
        <v>477.7</v>
      </c>
      <c r="E148" s="29">
        <f t="shared" si="54"/>
        <v>-26.9</v>
      </c>
      <c r="F148" s="29">
        <f t="shared" si="55"/>
        <v>94.7</v>
      </c>
      <c r="G148" s="29"/>
      <c r="H148" s="88"/>
      <c r="I148" s="111">
        <f t="shared" si="56"/>
        <v>0</v>
      </c>
      <c r="J148" s="112"/>
      <c r="K148" s="122">
        <f t="shared" si="51"/>
        <v>0</v>
      </c>
    </row>
    <row r="149" spans="1:11" x14ac:dyDescent="0.25">
      <c r="A149" s="7">
        <f t="shared" si="52"/>
        <v>143</v>
      </c>
      <c r="B149" s="17" t="s">
        <v>198</v>
      </c>
      <c r="C149" s="29">
        <v>53.5</v>
      </c>
      <c r="D149" s="29">
        <v>1.1000000000000001</v>
      </c>
      <c r="E149" s="29">
        <f t="shared" si="54"/>
        <v>-52.4</v>
      </c>
      <c r="F149" s="29">
        <f t="shared" si="55"/>
        <v>2.1</v>
      </c>
      <c r="G149" s="29">
        <v>51</v>
      </c>
      <c r="H149" s="88">
        <v>1.1000000000000001</v>
      </c>
      <c r="I149" s="111">
        <f t="shared" si="56"/>
        <v>-49.9</v>
      </c>
      <c r="J149" s="112">
        <f t="shared" si="53"/>
        <v>2.2000000000000002</v>
      </c>
      <c r="K149" s="122">
        <f t="shared" si="51"/>
        <v>0</v>
      </c>
    </row>
    <row r="150" spans="1:11" x14ac:dyDescent="0.25">
      <c r="A150" s="7">
        <f t="shared" si="52"/>
        <v>144</v>
      </c>
      <c r="B150" s="3" t="s">
        <v>106</v>
      </c>
      <c r="C150" s="28">
        <f>C7+C11</f>
        <v>284951.90000000002</v>
      </c>
      <c r="D150" s="28">
        <f>D7+D11</f>
        <v>267626</v>
      </c>
      <c r="E150" s="28">
        <f>E7+E11</f>
        <v>-17325.900000000001</v>
      </c>
      <c r="F150" s="28">
        <f>D150/C150*100</f>
        <v>93.9</v>
      </c>
      <c r="G150" s="28">
        <f>+G7+G11</f>
        <v>144037.1</v>
      </c>
      <c r="H150" s="28">
        <f t="shared" ref="H150:I150" si="57">+H7+H11</f>
        <v>142551.6</v>
      </c>
      <c r="I150" s="28">
        <f t="shared" si="57"/>
        <v>-1485.5</v>
      </c>
      <c r="J150" s="114">
        <f>H150/G150*100</f>
        <v>99</v>
      </c>
      <c r="K150" s="122">
        <f t="shared" si="51"/>
        <v>0</v>
      </c>
    </row>
    <row r="151" spans="1:11" x14ac:dyDescent="0.25">
      <c r="A151" s="7">
        <f t="shared" si="52"/>
        <v>145</v>
      </c>
      <c r="B151" s="109" t="s">
        <v>1</v>
      </c>
      <c r="C151" s="29"/>
      <c r="D151" s="29"/>
      <c r="E151" s="29"/>
      <c r="F151" s="29"/>
      <c r="G151" s="29"/>
      <c r="H151" s="88"/>
      <c r="I151" s="88"/>
      <c r="J151" s="114"/>
      <c r="K151" s="122">
        <f t="shared" si="51"/>
        <v>0</v>
      </c>
    </row>
    <row r="152" spans="1:11" x14ac:dyDescent="0.25">
      <c r="A152" s="7">
        <f t="shared" si="52"/>
        <v>146</v>
      </c>
      <c r="B152" s="2" t="s">
        <v>105</v>
      </c>
      <c r="C152" s="29">
        <v>2964.9</v>
      </c>
      <c r="D152" s="29">
        <v>2964.9</v>
      </c>
      <c r="E152" s="29"/>
      <c r="F152" s="29"/>
      <c r="G152" s="29"/>
      <c r="H152" s="88"/>
      <c r="I152" s="88"/>
      <c r="J152" s="114"/>
      <c r="K152" s="122">
        <f t="shared" si="51"/>
        <v>0</v>
      </c>
    </row>
    <row r="153" spans="1:11" x14ac:dyDescent="0.25">
      <c r="A153" s="7">
        <f t="shared" si="52"/>
        <v>147</v>
      </c>
      <c r="B153" s="3" t="s">
        <v>200</v>
      </c>
      <c r="C153" s="28">
        <f>C150-C152</f>
        <v>281987</v>
      </c>
      <c r="D153" s="28">
        <f>D150-D152</f>
        <v>264661.09999999998</v>
      </c>
      <c r="E153" s="28">
        <f>E150-E152</f>
        <v>-17325.900000000001</v>
      </c>
      <c r="F153" s="28">
        <f>D153/C153*100</f>
        <v>93.9</v>
      </c>
      <c r="G153" s="28">
        <f>+G150-G152</f>
        <v>144037.1</v>
      </c>
      <c r="H153" s="28">
        <f t="shared" ref="H153:I153" si="58">+H150-H152</f>
        <v>142551.6</v>
      </c>
      <c r="I153" s="28">
        <f t="shared" si="58"/>
        <v>-1485.5</v>
      </c>
      <c r="J153" s="114">
        <f t="shared" si="53"/>
        <v>99</v>
      </c>
      <c r="K153" s="122">
        <f t="shared" si="51"/>
        <v>0</v>
      </c>
    </row>
    <row r="155" spans="1:11" x14ac:dyDescent="0.25">
      <c r="B155" s="25"/>
    </row>
  </sheetData>
  <mergeCells count="4">
    <mergeCell ref="G4:J4"/>
    <mergeCell ref="C4:F4"/>
    <mergeCell ref="A4:A5"/>
    <mergeCell ref="B4:B5"/>
  </mergeCells>
  <pageMargins left="0.94488188976377963" right="0.35433070866141736" top="0.74803149606299213" bottom="0.39370078740157483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J4" sqref="J4"/>
    </sheetView>
  </sheetViews>
  <sheetFormatPr defaultColWidth="10.140625" defaultRowHeight="15.75" x14ac:dyDescent="0.25"/>
  <cols>
    <col min="1" max="1" width="6" style="39" customWidth="1"/>
    <col min="2" max="2" width="58.7109375" style="26" customWidth="1"/>
    <col min="3" max="3" width="18.5703125" style="26" customWidth="1"/>
    <col min="4" max="4" width="12.85546875" style="26" customWidth="1"/>
    <col min="5" max="5" width="12.28515625" style="26" customWidth="1"/>
    <col min="6" max="253" width="10.140625" style="26"/>
    <col min="254" max="254" width="6" style="26" customWidth="1"/>
    <col min="255" max="255" width="54.28515625" style="26" customWidth="1"/>
    <col min="256" max="256" width="15.140625" style="26" customWidth="1"/>
    <col min="257" max="257" width="10.85546875" style="26" customWidth="1"/>
    <col min="258" max="258" width="11.140625" style="26" customWidth="1"/>
    <col min="259" max="509" width="10.140625" style="26"/>
    <col min="510" max="510" width="6" style="26" customWidth="1"/>
    <col min="511" max="511" width="54.28515625" style="26" customWidth="1"/>
    <col min="512" max="512" width="15.140625" style="26" customWidth="1"/>
    <col min="513" max="513" width="10.85546875" style="26" customWidth="1"/>
    <col min="514" max="514" width="11.140625" style="26" customWidth="1"/>
    <col min="515" max="765" width="10.140625" style="26"/>
    <col min="766" max="766" width="6" style="26" customWidth="1"/>
    <col min="767" max="767" width="54.28515625" style="26" customWidth="1"/>
    <col min="768" max="768" width="15.140625" style="26" customWidth="1"/>
    <col min="769" max="769" width="10.85546875" style="26" customWidth="1"/>
    <col min="770" max="770" width="11.140625" style="26" customWidth="1"/>
    <col min="771" max="1021" width="10.140625" style="26"/>
    <col min="1022" max="1022" width="6" style="26" customWidth="1"/>
    <col min="1023" max="1023" width="54.28515625" style="26" customWidth="1"/>
    <col min="1024" max="1024" width="15.140625" style="26" customWidth="1"/>
    <col min="1025" max="1025" width="10.85546875" style="26" customWidth="1"/>
    <col min="1026" max="1026" width="11.140625" style="26" customWidth="1"/>
    <col min="1027" max="1277" width="10.140625" style="26"/>
    <col min="1278" max="1278" width="6" style="26" customWidth="1"/>
    <col min="1279" max="1279" width="54.28515625" style="26" customWidth="1"/>
    <col min="1280" max="1280" width="15.140625" style="26" customWidth="1"/>
    <col min="1281" max="1281" width="10.85546875" style="26" customWidth="1"/>
    <col min="1282" max="1282" width="11.140625" style="26" customWidth="1"/>
    <col min="1283" max="1533" width="10.140625" style="26"/>
    <col min="1534" max="1534" width="6" style="26" customWidth="1"/>
    <col min="1535" max="1535" width="54.28515625" style="26" customWidth="1"/>
    <col min="1536" max="1536" width="15.140625" style="26" customWidth="1"/>
    <col min="1537" max="1537" width="10.85546875" style="26" customWidth="1"/>
    <col min="1538" max="1538" width="11.140625" style="26" customWidth="1"/>
    <col min="1539" max="1789" width="10.140625" style="26"/>
    <col min="1790" max="1790" width="6" style="26" customWidth="1"/>
    <col min="1791" max="1791" width="54.28515625" style="26" customWidth="1"/>
    <col min="1792" max="1792" width="15.140625" style="26" customWidth="1"/>
    <col min="1793" max="1793" width="10.85546875" style="26" customWidth="1"/>
    <col min="1794" max="1794" width="11.140625" style="26" customWidth="1"/>
    <col min="1795" max="2045" width="10.140625" style="26"/>
    <col min="2046" max="2046" width="6" style="26" customWidth="1"/>
    <col min="2047" max="2047" width="54.28515625" style="26" customWidth="1"/>
    <col min="2048" max="2048" width="15.140625" style="26" customWidth="1"/>
    <col min="2049" max="2049" width="10.85546875" style="26" customWidth="1"/>
    <col min="2050" max="2050" width="11.140625" style="26" customWidth="1"/>
    <col min="2051" max="2301" width="10.140625" style="26"/>
    <col min="2302" max="2302" width="6" style="26" customWidth="1"/>
    <col min="2303" max="2303" width="54.28515625" style="26" customWidth="1"/>
    <col min="2304" max="2304" width="15.140625" style="26" customWidth="1"/>
    <col min="2305" max="2305" width="10.85546875" style="26" customWidth="1"/>
    <col min="2306" max="2306" width="11.140625" style="26" customWidth="1"/>
    <col min="2307" max="2557" width="10.140625" style="26"/>
    <col min="2558" max="2558" width="6" style="26" customWidth="1"/>
    <col min="2559" max="2559" width="54.28515625" style="26" customWidth="1"/>
    <col min="2560" max="2560" width="15.140625" style="26" customWidth="1"/>
    <col min="2561" max="2561" width="10.85546875" style="26" customWidth="1"/>
    <col min="2562" max="2562" width="11.140625" style="26" customWidth="1"/>
    <col min="2563" max="2813" width="10.140625" style="26"/>
    <col min="2814" max="2814" width="6" style="26" customWidth="1"/>
    <col min="2815" max="2815" width="54.28515625" style="26" customWidth="1"/>
    <col min="2816" max="2816" width="15.140625" style="26" customWidth="1"/>
    <col min="2817" max="2817" width="10.85546875" style="26" customWidth="1"/>
    <col min="2818" max="2818" width="11.140625" style="26" customWidth="1"/>
    <col min="2819" max="3069" width="10.140625" style="26"/>
    <col min="3070" max="3070" width="6" style="26" customWidth="1"/>
    <col min="3071" max="3071" width="54.28515625" style="26" customWidth="1"/>
    <col min="3072" max="3072" width="15.140625" style="26" customWidth="1"/>
    <col min="3073" max="3073" width="10.85546875" style="26" customWidth="1"/>
    <col min="3074" max="3074" width="11.140625" style="26" customWidth="1"/>
    <col min="3075" max="3325" width="10.140625" style="26"/>
    <col min="3326" max="3326" width="6" style="26" customWidth="1"/>
    <col min="3327" max="3327" width="54.28515625" style="26" customWidth="1"/>
    <col min="3328" max="3328" width="15.140625" style="26" customWidth="1"/>
    <col min="3329" max="3329" width="10.85546875" style="26" customWidth="1"/>
    <col min="3330" max="3330" width="11.140625" style="26" customWidth="1"/>
    <col min="3331" max="3581" width="10.140625" style="26"/>
    <col min="3582" max="3582" width="6" style="26" customWidth="1"/>
    <col min="3583" max="3583" width="54.28515625" style="26" customWidth="1"/>
    <col min="3584" max="3584" width="15.140625" style="26" customWidth="1"/>
    <col min="3585" max="3585" width="10.85546875" style="26" customWidth="1"/>
    <col min="3586" max="3586" width="11.140625" style="26" customWidth="1"/>
    <col min="3587" max="3837" width="10.140625" style="26"/>
    <col min="3838" max="3838" width="6" style="26" customWidth="1"/>
    <col min="3839" max="3839" width="54.28515625" style="26" customWidth="1"/>
    <col min="3840" max="3840" width="15.140625" style="26" customWidth="1"/>
    <col min="3841" max="3841" width="10.85546875" style="26" customWidth="1"/>
    <col min="3842" max="3842" width="11.140625" style="26" customWidth="1"/>
    <col min="3843" max="4093" width="10.140625" style="26"/>
    <col min="4094" max="4094" width="6" style="26" customWidth="1"/>
    <col min="4095" max="4095" width="54.28515625" style="26" customWidth="1"/>
    <col min="4096" max="4096" width="15.140625" style="26" customWidth="1"/>
    <col min="4097" max="4097" width="10.85546875" style="26" customWidth="1"/>
    <col min="4098" max="4098" width="11.140625" style="26" customWidth="1"/>
    <col min="4099" max="4349" width="10.140625" style="26"/>
    <col min="4350" max="4350" width="6" style="26" customWidth="1"/>
    <col min="4351" max="4351" width="54.28515625" style="26" customWidth="1"/>
    <col min="4352" max="4352" width="15.140625" style="26" customWidth="1"/>
    <col min="4353" max="4353" width="10.85546875" style="26" customWidth="1"/>
    <col min="4354" max="4354" width="11.140625" style="26" customWidth="1"/>
    <col min="4355" max="4605" width="10.140625" style="26"/>
    <col min="4606" max="4606" width="6" style="26" customWidth="1"/>
    <col min="4607" max="4607" width="54.28515625" style="26" customWidth="1"/>
    <col min="4608" max="4608" width="15.140625" style="26" customWidth="1"/>
    <col min="4609" max="4609" width="10.85546875" style="26" customWidth="1"/>
    <col min="4610" max="4610" width="11.140625" style="26" customWidth="1"/>
    <col min="4611" max="4861" width="10.140625" style="26"/>
    <col min="4862" max="4862" width="6" style="26" customWidth="1"/>
    <col min="4863" max="4863" width="54.28515625" style="26" customWidth="1"/>
    <col min="4864" max="4864" width="15.140625" style="26" customWidth="1"/>
    <col min="4865" max="4865" width="10.85546875" style="26" customWidth="1"/>
    <col min="4866" max="4866" width="11.140625" style="26" customWidth="1"/>
    <col min="4867" max="5117" width="10.140625" style="26"/>
    <col min="5118" max="5118" width="6" style="26" customWidth="1"/>
    <col min="5119" max="5119" width="54.28515625" style="26" customWidth="1"/>
    <col min="5120" max="5120" width="15.140625" style="26" customWidth="1"/>
    <col min="5121" max="5121" width="10.85546875" style="26" customWidth="1"/>
    <col min="5122" max="5122" width="11.140625" style="26" customWidth="1"/>
    <col min="5123" max="5373" width="10.140625" style="26"/>
    <col min="5374" max="5374" width="6" style="26" customWidth="1"/>
    <col min="5375" max="5375" width="54.28515625" style="26" customWidth="1"/>
    <col min="5376" max="5376" width="15.140625" style="26" customWidth="1"/>
    <col min="5377" max="5377" width="10.85546875" style="26" customWidth="1"/>
    <col min="5378" max="5378" width="11.140625" style="26" customWidth="1"/>
    <col min="5379" max="5629" width="10.140625" style="26"/>
    <col min="5630" max="5630" width="6" style="26" customWidth="1"/>
    <col min="5631" max="5631" width="54.28515625" style="26" customWidth="1"/>
    <col min="5632" max="5632" width="15.140625" style="26" customWidth="1"/>
    <col min="5633" max="5633" width="10.85546875" style="26" customWidth="1"/>
    <col min="5634" max="5634" width="11.140625" style="26" customWidth="1"/>
    <col min="5635" max="5885" width="10.140625" style="26"/>
    <col min="5886" max="5886" width="6" style="26" customWidth="1"/>
    <col min="5887" max="5887" width="54.28515625" style="26" customWidth="1"/>
    <col min="5888" max="5888" width="15.140625" style="26" customWidth="1"/>
    <col min="5889" max="5889" width="10.85546875" style="26" customWidth="1"/>
    <col min="5890" max="5890" width="11.140625" style="26" customWidth="1"/>
    <col min="5891" max="6141" width="10.140625" style="26"/>
    <col min="6142" max="6142" width="6" style="26" customWidth="1"/>
    <col min="6143" max="6143" width="54.28515625" style="26" customWidth="1"/>
    <col min="6144" max="6144" width="15.140625" style="26" customWidth="1"/>
    <col min="6145" max="6145" width="10.85546875" style="26" customWidth="1"/>
    <col min="6146" max="6146" width="11.140625" style="26" customWidth="1"/>
    <col min="6147" max="6397" width="10.140625" style="26"/>
    <col min="6398" max="6398" width="6" style="26" customWidth="1"/>
    <col min="6399" max="6399" width="54.28515625" style="26" customWidth="1"/>
    <col min="6400" max="6400" width="15.140625" style="26" customWidth="1"/>
    <col min="6401" max="6401" width="10.85546875" style="26" customWidth="1"/>
    <col min="6402" max="6402" width="11.140625" style="26" customWidth="1"/>
    <col min="6403" max="6653" width="10.140625" style="26"/>
    <col min="6654" max="6654" width="6" style="26" customWidth="1"/>
    <col min="6655" max="6655" width="54.28515625" style="26" customWidth="1"/>
    <col min="6656" max="6656" width="15.140625" style="26" customWidth="1"/>
    <col min="6657" max="6657" width="10.85546875" style="26" customWidth="1"/>
    <col min="6658" max="6658" width="11.140625" style="26" customWidth="1"/>
    <col min="6659" max="6909" width="10.140625" style="26"/>
    <col min="6910" max="6910" width="6" style="26" customWidth="1"/>
    <col min="6911" max="6911" width="54.28515625" style="26" customWidth="1"/>
    <col min="6912" max="6912" width="15.140625" style="26" customWidth="1"/>
    <col min="6913" max="6913" width="10.85546875" style="26" customWidth="1"/>
    <col min="6914" max="6914" width="11.140625" style="26" customWidth="1"/>
    <col min="6915" max="7165" width="10.140625" style="26"/>
    <col min="7166" max="7166" width="6" style="26" customWidth="1"/>
    <col min="7167" max="7167" width="54.28515625" style="26" customWidth="1"/>
    <col min="7168" max="7168" width="15.140625" style="26" customWidth="1"/>
    <col min="7169" max="7169" width="10.85546875" style="26" customWidth="1"/>
    <col min="7170" max="7170" width="11.140625" style="26" customWidth="1"/>
    <col min="7171" max="7421" width="10.140625" style="26"/>
    <col min="7422" max="7422" width="6" style="26" customWidth="1"/>
    <col min="7423" max="7423" width="54.28515625" style="26" customWidth="1"/>
    <col min="7424" max="7424" width="15.140625" style="26" customWidth="1"/>
    <col min="7425" max="7425" width="10.85546875" style="26" customWidth="1"/>
    <col min="7426" max="7426" width="11.140625" style="26" customWidth="1"/>
    <col min="7427" max="7677" width="10.140625" style="26"/>
    <col min="7678" max="7678" width="6" style="26" customWidth="1"/>
    <col min="7679" max="7679" width="54.28515625" style="26" customWidth="1"/>
    <col min="7680" max="7680" width="15.140625" style="26" customWidth="1"/>
    <col min="7681" max="7681" width="10.85546875" style="26" customWidth="1"/>
    <col min="7682" max="7682" width="11.140625" style="26" customWidth="1"/>
    <col min="7683" max="7933" width="10.140625" style="26"/>
    <col min="7934" max="7934" width="6" style="26" customWidth="1"/>
    <col min="7935" max="7935" width="54.28515625" style="26" customWidth="1"/>
    <col min="7936" max="7936" width="15.140625" style="26" customWidth="1"/>
    <col min="7937" max="7937" width="10.85546875" style="26" customWidth="1"/>
    <col min="7938" max="7938" width="11.140625" style="26" customWidth="1"/>
    <col min="7939" max="8189" width="10.140625" style="26"/>
    <col min="8190" max="8190" width="6" style="26" customWidth="1"/>
    <col min="8191" max="8191" width="54.28515625" style="26" customWidth="1"/>
    <col min="8192" max="8192" width="15.140625" style="26" customWidth="1"/>
    <col min="8193" max="8193" width="10.85546875" style="26" customWidth="1"/>
    <col min="8194" max="8194" width="11.140625" style="26" customWidth="1"/>
    <col min="8195" max="8445" width="10.140625" style="26"/>
    <col min="8446" max="8446" width="6" style="26" customWidth="1"/>
    <col min="8447" max="8447" width="54.28515625" style="26" customWidth="1"/>
    <col min="8448" max="8448" width="15.140625" style="26" customWidth="1"/>
    <col min="8449" max="8449" width="10.85546875" style="26" customWidth="1"/>
    <col min="8450" max="8450" width="11.140625" style="26" customWidth="1"/>
    <col min="8451" max="8701" width="10.140625" style="26"/>
    <col min="8702" max="8702" width="6" style="26" customWidth="1"/>
    <col min="8703" max="8703" width="54.28515625" style="26" customWidth="1"/>
    <col min="8704" max="8704" width="15.140625" style="26" customWidth="1"/>
    <col min="8705" max="8705" width="10.85546875" style="26" customWidth="1"/>
    <col min="8706" max="8706" width="11.140625" style="26" customWidth="1"/>
    <col min="8707" max="8957" width="10.140625" style="26"/>
    <col min="8958" max="8958" width="6" style="26" customWidth="1"/>
    <col min="8959" max="8959" width="54.28515625" style="26" customWidth="1"/>
    <col min="8960" max="8960" width="15.140625" style="26" customWidth="1"/>
    <col min="8961" max="8961" width="10.85546875" style="26" customWidth="1"/>
    <col min="8962" max="8962" width="11.140625" style="26" customWidth="1"/>
    <col min="8963" max="9213" width="10.140625" style="26"/>
    <col min="9214" max="9214" width="6" style="26" customWidth="1"/>
    <col min="9215" max="9215" width="54.28515625" style="26" customWidth="1"/>
    <col min="9216" max="9216" width="15.140625" style="26" customWidth="1"/>
    <col min="9217" max="9217" width="10.85546875" style="26" customWidth="1"/>
    <col min="9218" max="9218" width="11.140625" style="26" customWidth="1"/>
    <col min="9219" max="9469" width="10.140625" style="26"/>
    <col min="9470" max="9470" width="6" style="26" customWidth="1"/>
    <col min="9471" max="9471" width="54.28515625" style="26" customWidth="1"/>
    <col min="9472" max="9472" width="15.140625" style="26" customWidth="1"/>
    <col min="9473" max="9473" width="10.85546875" style="26" customWidth="1"/>
    <col min="9474" max="9474" width="11.140625" style="26" customWidth="1"/>
    <col min="9475" max="9725" width="10.140625" style="26"/>
    <col min="9726" max="9726" width="6" style="26" customWidth="1"/>
    <col min="9727" max="9727" width="54.28515625" style="26" customWidth="1"/>
    <col min="9728" max="9728" width="15.140625" style="26" customWidth="1"/>
    <col min="9729" max="9729" width="10.85546875" style="26" customWidth="1"/>
    <col min="9730" max="9730" width="11.140625" style="26" customWidth="1"/>
    <col min="9731" max="9981" width="10.140625" style="26"/>
    <col min="9982" max="9982" width="6" style="26" customWidth="1"/>
    <col min="9983" max="9983" width="54.28515625" style="26" customWidth="1"/>
    <col min="9984" max="9984" width="15.140625" style="26" customWidth="1"/>
    <col min="9985" max="9985" width="10.85546875" style="26" customWidth="1"/>
    <col min="9986" max="9986" width="11.140625" style="26" customWidth="1"/>
    <col min="9987" max="10237" width="10.140625" style="26"/>
    <col min="10238" max="10238" width="6" style="26" customWidth="1"/>
    <col min="10239" max="10239" width="54.28515625" style="26" customWidth="1"/>
    <col min="10240" max="10240" width="15.140625" style="26" customWidth="1"/>
    <col min="10241" max="10241" width="10.85546875" style="26" customWidth="1"/>
    <col min="10242" max="10242" width="11.140625" style="26" customWidth="1"/>
    <col min="10243" max="10493" width="10.140625" style="26"/>
    <col min="10494" max="10494" width="6" style="26" customWidth="1"/>
    <col min="10495" max="10495" width="54.28515625" style="26" customWidth="1"/>
    <col min="10496" max="10496" width="15.140625" style="26" customWidth="1"/>
    <col min="10497" max="10497" width="10.85546875" style="26" customWidth="1"/>
    <col min="10498" max="10498" width="11.140625" style="26" customWidth="1"/>
    <col min="10499" max="10749" width="10.140625" style="26"/>
    <col min="10750" max="10750" width="6" style="26" customWidth="1"/>
    <col min="10751" max="10751" width="54.28515625" style="26" customWidth="1"/>
    <col min="10752" max="10752" width="15.140625" style="26" customWidth="1"/>
    <col min="10753" max="10753" width="10.85546875" style="26" customWidth="1"/>
    <col min="10754" max="10754" width="11.140625" style="26" customWidth="1"/>
    <col min="10755" max="11005" width="10.140625" style="26"/>
    <col min="11006" max="11006" width="6" style="26" customWidth="1"/>
    <col min="11007" max="11007" width="54.28515625" style="26" customWidth="1"/>
    <col min="11008" max="11008" width="15.140625" style="26" customWidth="1"/>
    <col min="11009" max="11009" width="10.85546875" style="26" customWidth="1"/>
    <col min="11010" max="11010" width="11.140625" style="26" customWidth="1"/>
    <col min="11011" max="11261" width="10.140625" style="26"/>
    <col min="11262" max="11262" width="6" style="26" customWidth="1"/>
    <col min="11263" max="11263" width="54.28515625" style="26" customWidth="1"/>
    <col min="11264" max="11264" width="15.140625" style="26" customWidth="1"/>
    <col min="11265" max="11265" width="10.85546875" style="26" customWidth="1"/>
    <col min="11266" max="11266" width="11.140625" style="26" customWidth="1"/>
    <col min="11267" max="11517" width="10.140625" style="26"/>
    <col min="11518" max="11518" width="6" style="26" customWidth="1"/>
    <col min="11519" max="11519" width="54.28515625" style="26" customWidth="1"/>
    <col min="11520" max="11520" width="15.140625" style="26" customWidth="1"/>
    <col min="11521" max="11521" width="10.85546875" style="26" customWidth="1"/>
    <col min="11522" max="11522" width="11.140625" style="26" customWidth="1"/>
    <col min="11523" max="11773" width="10.140625" style="26"/>
    <col min="11774" max="11774" width="6" style="26" customWidth="1"/>
    <col min="11775" max="11775" width="54.28515625" style="26" customWidth="1"/>
    <col min="11776" max="11776" width="15.140625" style="26" customWidth="1"/>
    <col min="11777" max="11777" width="10.85546875" style="26" customWidth="1"/>
    <col min="11778" max="11778" width="11.140625" style="26" customWidth="1"/>
    <col min="11779" max="12029" width="10.140625" style="26"/>
    <col min="12030" max="12030" width="6" style="26" customWidth="1"/>
    <col min="12031" max="12031" width="54.28515625" style="26" customWidth="1"/>
    <col min="12032" max="12032" width="15.140625" style="26" customWidth="1"/>
    <col min="12033" max="12033" width="10.85546875" style="26" customWidth="1"/>
    <col min="12034" max="12034" width="11.140625" style="26" customWidth="1"/>
    <col min="12035" max="12285" width="10.140625" style="26"/>
    <col min="12286" max="12286" width="6" style="26" customWidth="1"/>
    <col min="12287" max="12287" width="54.28515625" style="26" customWidth="1"/>
    <col min="12288" max="12288" width="15.140625" style="26" customWidth="1"/>
    <col min="12289" max="12289" width="10.85546875" style="26" customWidth="1"/>
    <col min="12290" max="12290" width="11.140625" style="26" customWidth="1"/>
    <col min="12291" max="12541" width="10.140625" style="26"/>
    <col min="12542" max="12542" width="6" style="26" customWidth="1"/>
    <col min="12543" max="12543" width="54.28515625" style="26" customWidth="1"/>
    <col min="12544" max="12544" width="15.140625" style="26" customWidth="1"/>
    <col min="12545" max="12545" width="10.85546875" style="26" customWidth="1"/>
    <col min="12546" max="12546" width="11.140625" style="26" customWidth="1"/>
    <col min="12547" max="12797" width="10.140625" style="26"/>
    <col min="12798" max="12798" width="6" style="26" customWidth="1"/>
    <col min="12799" max="12799" width="54.28515625" style="26" customWidth="1"/>
    <col min="12800" max="12800" width="15.140625" style="26" customWidth="1"/>
    <col min="12801" max="12801" width="10.85546875" style="26" customWidth="1"/>
    <col min="12802" max="12802" width="11.140625" style="26" customWidth="1"/>
    <col min="12803" max="13053" width="10.140625" style="26"/>
    <col min="13054" max="13054" width="6" style="26" customWidth="1"/>
    <col min="13055" max="13055" width="54.28515625" style="26" customWidth="1"/>
    <col min="13056" max="13056" width="15.140625" style="26" customWidth="1"/>
    <col min="13057" max="13057" width="10.85546875" style="26" customWidth="1"/>
    <col min="13058" max="13058" width="11.140625" style="26" customWidth="1"/>
    <col min="13059" max="13309" width="10.140625" style="26"/>
    <col min="13310" max="13310" width="6" style="26" customWidth="1"/>
    <col min="13311" max="13311" width="54.28515625" style="26" customWidth="1"/>
    <col min="13312" max="13312" width="15.140625" style="26" customWidth="1"/>
    <col min="13313" max="13313" width="10.85546875" style="26" customWidth="1"/>
    <col min="13314" max="13314" width="11.140625" style="26" customWidth="1"/>
    <col min="13315" max="13565" width="10.140625" style="26"/>
    <col min="13566" max="13566" width="6" style="26" customWidth="1"/>
    <col min="13567" max="13567" width="54.28515625" style="26" customWidth="1"/>
    <col min="13568" max="13568" width="15.140625" style="26" customWidth="1"/>
    <col min="13569" max="13569" width="10.85546875" style="26" customWidth="1"/>
    <col min="13570" max="13570" width="11.140625" style="26" customWidth="1"/>
    <col min="13571" max="13821" width="10.140625" style="26"/>
    <col min="13822" max="13822" width="6" style="26" customWidth="1"/>
    <col min="13823" max="13823" width="54.28515625" style="26" customWidth="1"/>
    <col min="13824" max="13824" width="15.140625" style="26" customWidth="1"/>
    <col min="13825" max="13825" width="10.85546875" style="26" customWidth="1"/>
    <col min="13826" max="13826" width="11.140625" style="26" customWidth="1"/>
    <col min="13827" max="14077" width="10.140625" style="26"/>
    <col min="14078" max="14078" width="6" style="26" customWidth="1"/>
    <col min="14079" max="14079" width="54.28515625" style="26" customWidth="1"/>
    <col min="14080" max="14080" width="15.140625" style="26" customWidth="1"/>
    <col min="14081" max="14081" width="10.85546875" style="26" customWidth="1"/>
    <col min="14082" max="14082" width="11.140625" style="26" customWidth="1"/>
    <col min="14083" max="14333" width="10.140625" style="26"/>
    <col min="14334" max="14334" width="6" style="26" customWidth="1"/>
    <col min="14335" max="14335" width="54.28515625" style="26" customWidth="1"/>
    <col min="14336" max="14336" width="15.140625" style="26" customWidth="1"/>
    <col min="14337" max="14337" width="10.85546875" style="26" customWidth="1"/>
    <col min="14338" max="14338" width="11.140625" style="26" customWidth="1"/>
    <col min="14339" max="14589" width="10.140625" style="26"/>
    <col min="14590" max="14590" width="6" style="26" customWidth="1"/>
    <col min="14591" max="14591" width="54.28515625" style="26" customWidth="1"/>
    <col min="14592" max="14592" width="15.140625" style="26" customWidth="1"/>
    <col min="14593" max="14593" width="10.85546875" style="26" customWidth="1"/>
    <col min="14594" max="14594" width="11.140625" style="26" customWidth="1"/>
    <col min="14595" max="14845" width="10.140625" style="26"/>
    <col min="14846" max="14846" width="6" style="26" customWidth="1"/>
    <col min="14847" max="14847" width="54.28515625" style="26" customWidth="1"/>
    <col min="14848" max="14848" width="15.140625" style="26" customWidth="1"/>
    <col min="14849" max="14849" width="10.85546875" style="26" customWidth="1"/>
    <col min="14850" max="14850" width="11.140625" style="26" customWidth="1"/>
    <col min="14851" max="15101" width="10.140625" style="26"/>
    <col min="15102" max="15102" width="6" style="26" customWidth="1"/>
    <col min="15103" max="15103" width="54.28515625" style="26" customWidth="1"/>
    <col min="15104" max="15104" width="15.140625" style="26" customWidth="1"/>
    <col min="15105" max="15105" width="10.85546875" style="26" customWidth="1"/>
    <col min="15106" max="15106" width="11.140625" style="26" customWidth="1"/>
    <col min="15107" max="15357" width="10.140625" style="26"/>
    <col min="15358" max="15358" width="6" style="26" customWidth="1"/>
    <col min="15359" max="15359" width="54.28515625" style="26" customWidth="1"/>
    <col min="15360" max="15360" width="15.140625" style="26" customWidth="1"/>
    <col min="15361" max="15361" width="10.85546875" style="26" customWidth="1"/>
    <col min="15362" max="15362" width="11.140625" style="26" customWidth="1"/>
    <col min="15363" max="15613" width="10.140625" style="26"/>
    <col min="15614" max="15614" width="6" style="26" customWidth="1"/>
    <col min="15615" max="15615" width="54.28515625" style="26" customWidth="1"/>
    <col min="15616" max="15616" width="15.140625" style="26" customWidth="1"/>
    <col min="15617" max="15617" width="10.85546875" style="26" customWidth="1"/>
    <col min="15618" max="15618" width="11.140625" style="26" customWidth="1"/>
    <col min="15619" max="15869" width="10.140625" style="26"/>
    <col min="15870" max="15870" width="6" style="26" customWidth="1"/>
    <col min="15871" max="15871" width="54.28515625" style="26" customWidth="1"/>
    <col min="15872" max="15872" width="15.140625" style="26" customWidth="1"/>
    <col min="15873" max="15873" width="10.85546875" style="26" customWidth="1"/>
    <col min="15874" max="15874" width="11.140625" style="26" customWidth="1"/>
    <col min="15875" max="16125" width="10.140625" style="26"/>
    <col min="16126" max="16126" width="6" style="26" customWidth="1"/>
    <col min="16127" max="16127" width="54.28515625" style="26" customWidth="1"/>
    <col min="16128" max="16128" width="15.140625" style="26" customWidth="1"/>
    <col min="16129" max="16129" width="10.85546875" style="26" customWidth="1"/>
    <col min="16130" max="16130" width="11.140625" style="26" customWidth="1"/>
    <col min="16131" max="16384" width="10.140625" style="26"/>
  </cols>
  <sheetData>
    <row r="1" spans="1:6" x14ac:dyDescent="0.25">
      <c r="A1" s="32"/>
      <c r="B1" s="33"/>
      <c r="C1" s="32"/>
    </row>
    <row r="2" spans="1:6" x14ac:dyDescent="0.25">
      <c r="A2" s="32"/>
      <c r="B2" s="32"/>
      <c r="C2" s="32"/>
      <c r="E2" s="26" t="s">
        <v>274</v>
      </c>
    </row>
    <row r="3" spans="1:6" ht="39" customHeight="1" x14ac:dyDescent="0.25">
      <c r="A3" s="138" t="s">
        <v>204</v>
      </c>
      <c r="B3" s="138"/>
      <c r="C3" s="138"/>
      <c r="D3" s="138"/>
      <c r="E3" s="138"/>
      <c r="F3" s="138"/>
    </row>
    <row r="4" spans="1:6" x14ac:dyDescent="0.25">
      <c r="A4" s="32"/>
      <c r="B4" s="32"/>
      <c r="C4" s="32"/>
    </row>
    <row r="5" spans="1:6" x14ac:dyDescent="0.25">
      <c r="A5" s="34"/>
      <c r="B5" s="33"/>
      <c r="F5" s="35" t="s">
        <v>69</v>
      </c>
    </row>
    <row r="6" spans="1:6" ht="47.25" x14ac:dyDescent="0.25">
      <c r="A6" s="91" t="s">
        <v>0</v>
      </c>
      <c r="B6" s="91" t="s">
        <v>27</v>
      </c>
      <c r="C6" s="90" t="s">
        <v>254</v>
      </c>
      <c r="D6" s="92" t="s">
        <v>255</v>
      </c>
      <c r="E6" s="90" t="s">
        <v>260</v>
      </c>
      <c r="F6" s="90" t="s">
        <v>257</v>
      </c>
    </row>
    <row r="7" spans="1:6" x14ac:dyDescent="0.25">
      <c r="A7" s="94">
        <v>1</v>
      </c>
      <c r="B7" s="95">
        <v>2</v>
      </c>
      <c r="C7" s="96">
        <v>3</v>
      </c>
      <c r="D7" s="92">
        <v>4</v>
      </c>
      <c r="E7" s="92">
        <v>5</v>
      </c>
      <c r="F7" s="92">
        <v>6</v>
      </c>
    </row>
    <row r="8" spans="1:6" x14ac:dyDescent="0.25">
      <c r="A8" s="36">
        <v>1</v>
      </c>
      <c r="B8" s="3" t="s">
        <v>2</v>
      </c>
      <c r="C8" s="37">
        <f>SUM(C9:C9)</f>
        <v>3395.5</v>
      </c>
      <c r="D8" s="116">
        <f>D9</f>
        <v>3395.5</v>
      </c>
      <c r="E8" s="117">
        <f>D8-C8</f>
        <v>0</v>
      </c>
      <c r="F8" s="116">
        <f>D8/C8*100</f>
        <v>100</v>
      </c>
    </row>
    <row r="9" spans="1:6" x14ac:dyDescent="0.25">
      <c r="A9" s="36" t="s">
        <v>205</v>
      </c>
      <c r="B9" s="2" t="s">
        <v>206</v>
      </c>
      <c r="C9" s="29">
        <v>3395.5</v>
      </c>
      <c r="D9" s="93">
        <v>3395.5</v>
      </c>
      <c r="E9" s="117">
        <f t="shared" ref="E9:E10" si="0">D9-C9</f>
        <v>0</v>
      </c>
      <c r="F9" s="93">
        <f t="shared" ref="F9:F10" si="1">D9/C9*100</f>
        <v>100</v>
      </c>
    </row>
    <row r="10" spans="1:6" x14ac:dyDescent="0.25">
      <c r="A10" s="36" t="s">
        <v>207</v>
      </c>
      <c r="B10" s="38" t="s">
        <v>61</v>
      </c>
      <c r="C10" s="37">
        <f>+C8</f>
        <v>3395.5</v>
      </c>
      <c r="D10" s="115">
        <f>D9</f>
        <v>3395.5</v>
      </c>
      <c r="E10" s="117">
        <f t="shared" si="0"/>
        <v>0</v>
      </c>
      <c r="F10" s="116">
        <f t="shared" si="1"/>
        <v>100</v>
      </c>
    </row>
    <row r="11" spans="1:6" x14ac:dyDescent="0.25">
      <c r="B11" s="40"/>
      <c r="C11" s="41"/>
    </row>
    <row r="12" spans="1:6" x14ac:dyDescent="0.25">
      <c r="B12" s="42"/>
      <c r="C12" s="41"/>
    </row>
    <row r="13" spans="1:6" x14ac:dyDescent="0.25">
      <c r="B13" s="40"/>
      <c r="C13" s="40"/>
    </row>
    <row r="14" spans="1:6" x14ac:dyDescent="0.25">
      <c r="C14" s="43"/>
    </row>
  </sheetData>
  <mergeCells count="1">
    <mergeCell ref="A3:F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pane ySplit="9" topLeftCell="A11" activePane="bottomLeft" state="frozen"/>
      <selection pane="bottomLeft" activeCell="M11" sqref="M11"/>
    </sheetView>
  </sheetViews>
  <sheetFormatPr defaultRowHeight="15" x14ac:dyDescent="0.25"/>
  <cols>
    <col min="1" max="1" width="7" style="26" customWidth="1"/>
    <col min="2" max="2" width="47.7109375" style="26" customWidth="1"/>
    <col min="3" max="3" width="19" style="26" customWidth="1"/>
    <col min="4" max="4" width="14.140625" style="26" customWidth="1"/>
    <col min="5" max="5" width="11.42578125" style="26" customWidth="1"/>
    <col min="6" max="6" width="14.28515625" style="26" customWidth="1"/>
    <col min="7" max="7" width="15.140625" style="26" customWidth="1"/>
    <col min="8" max="8" width="12.42578125" style="26" customWidth="1"/>
    <col min="9" max="9" width="12.85546875" style="26" customWidth="1"/>
    <col min="10" max="10" width="13.140625" style="26" customWidth="1"/>
    <col min="11" max="16384" width="9.140625" style="26"/>
  </cols>
  <sheetData>
    <row r="1" spans="1:10" ht="15.75" x14ac:dyDescent="0.25">
      <c r="A1" s="18"/>
      <c r="B1" s="30"/>
      <c r="C1" s="30"/>
      <c r="D1" s="30"/>
      <c r="E1" s="30"/>
      <c r="F1" s="30"/>
      <c r="G1" s="30"/>
    </row>
    <row r="2" spans="1:10" ht="15.75" x14ac:dyDescent="0.25">
      <c r="A2" s="18"/>
      <c r="B2" s="30"/>
      <c r="C2" s="30"/>
      <c r="D2" s="30"/>
      <c r="E2" s="30"/>
      <c r="F2" s="30"/>
      <c r="G2" s="30"/>
      <c r="I2" s="40" t="s">
        <v>275</v>
      </c>
    </row>
    <row r="3" spans="1:10" ht="15.75" x14ac:dyDescent="0.25">
      <c r="A3" s="18"/>
      <c r="B3" s="18"/>
      <c r="C3" s="18"/>
      <c r="D3" s="18"/>
      <c r="E3" s="18"/>
      <c r="F3" s="18"/>
      <c r="G3" s="18"/>
    </row>
    <row r="4" spans="1:10" s="23" customFormat="1" ht="15.75" x14ac:dyDescent="0.2">
      <c r="A4" s="140" t="s">
        <v>208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s="23" customFormat="1" ht="15.75" x14ac:dyDescent="0.25">
      <c r="A5" s="44"/>
      <c r="B5" s="44"/>
      <c r="C5" s="44"/>
      <c r="D5" s="44"/>
      <c r="E5" s="44"/>
      <c r="F5" s="44"/>
      <c r="G5" s="44"/>
    </row>
    <row r="6" spans="1:10" s="48" customFormat="1" ht="15.75" x14ac:dyDescent="0.25">
      <c r="A6" s="45"/>
      <c r="B6" s="46"/>
      <c r="C6" s="47"/>
      <c r="D6" s="47"/>
      <c r="E6" s="47"/>
      <c r="F6" s="47"/>
      <c r="J6" s="47" t="s">
        <v>69</v>
      </c>
    </row>
    <row r="7" spans="1:10" s="48" customFormat="1" ht="15.75" x14ac:dyDescent="0.25">
      <c r="A7" s="137" t="s">
        <v>0</v>
      </c>
      <c r="B7" s="137" t="s">
        <v>209</v>
      </c>
      <c r="C7" s="139" t="s">
        <v>262</v>
      </c>
      <c r="D7" s="139"/>
      <c r="E7" s="139"/>
      <c r="F7" s="139"/>
      <c r="G7" s="139" t="s">
        <v>263</v>
      </c>
      <c r="H7" s="139"/>
      <c r="I7" s="139"/>
      <c r="J7" s="139"/>
    </row>
    <row r="8" spans="1:10" s="23" customFormat="1" ht="47.25" customHeight="1" x14ac:dyDescent="0.2">
      <c r="A8" s="137"/>
      <c r="B8" s="137"/>
      <c r="C8" s="87" t="s">
        <v>251</v>
      </c>
      <c r="D8" s="15" t="s">
        <v>255</v>
      </c>
      <c r="E8" s="15" t="s">
        <v>261</v>
      </c>
      <c r="F8" s="15" t="s">
        <v>257</v>
      </c>
      <c r="G8" s="15" t="s">
        <v>251</v>
      </c>
      <c r="H8" s="86" t="s">
        <v>255</v>
      </c>
      <c r="I8" s="85" t="s">
        <v>261</v>
      </c>
      <c r="J8" s="85" t="s">
        <v>257</v>
      </c>
    </row>
    <row r="9" spans="1:10" s="23" customFormat="1" ht="15.7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86">
        <v>8</v>
      </c>
      <c r="I9" s="86">
        <v>9</v>
      </c>
      <c r="J9" s="86">
        <v>10</v>
      </c>
    </row>
    <row r="10" spans="1:10" s="23" customFormat="1" ht="15.75" x14ac:dyDescent="0.25">
      <c r="A10" s="7">
        <v>1</v>
      </c>
      <c r="B10" s="3" t="s">
        <v>2</v>
      </c>
      <c r="C10" s="107">
        <f>C11+C21+C49</f>
        <v>28354.400000000001</v>
      </c>
      <c r="D10" s="107">
        <f t="shared" ref="D10:E10" si="0">D11+D21+D49</f>
        <v>24826.5</v>
      </c>
      <c r="E10" s="107">
        <f t="shared" si="0"/>
        <v>-3527.9</v>
      </c>
      <c r="F10" s="107">
        <f>D10/C10*100</f>
        <v>87.6</v>
      </c>
      <c r="G10" s="28">
        <f>+G11+G21+G49</f>
        <v>184</v>
      </c>
      <c r="H10" s="28">
        <f t="shared" ref="H10:I10" si="1">+H11+H21+H49</f>
        <v>176.6</v>
      </c>
      <c r="I10" s="28">
        <f t="shared" si="1"/>
        <v>-7.4</v>
      </c>
      <c r="J10" s="114">
        <f>H10/G10*100</f>
        <v>96</v>
      </c>
    </row>
    <row r="11" spans="1:10" s="23" customFormat="1" ht="31.5" x14ac:dyDescent="0.25">
      <c r="A11" s="7">
        <f>A10+1</f>
        <v>2</v>
      </c>
      <c r="B11" s="5" t="s">
        <v>210</v>
      </c>
      <c r="C11" s="107">
        <f>C13+C14+C15+C16+C17+C18+C19</f>
        <v>1830.3</v>
      </c>
      <c r="D11" s="107">
        <f t="shared" ref="D11:E11" si="2">D13+D14+D15+D16+D17+D18+D19</f>
        <v>1214.5999999999999</v>
      </c>
      <c r="E11" s="107">
        <f t="shared" si="2"/>
        <v>-615.70000000000005</v>
      </c>
      <c r="F11" s="107">
        <f>D11/C11*100</f>
        <v>66.400000000000006</v>
      </c>
      <c r="G11" s="28">
        <f>G13+G14+G15+G16+G17+G18+G19</f>
        <v>117.7</v>
      </c>
      <c r="H11" s="28">
        <f t="shared" ref="H11:I11" si="3">H13+H14+H15+H16+H17+H18+H19</f>
        <v>117.5</v>
      </c>
      <c r="I11" s="28">
        <f t="shared" si="3"/>
        <v>-0.2</v>
      </c>
      <c r="J11" s="114">
        <f>H11/G11*100</f>
        <v>99.8</v>
      </c>
    </row>
    <row r="12" spans="1:10" s="23" customFormat="1" ht="15.75" x14ac:dyDescent="0.25">
      <c r="A12" s="7">
        <f t="shared" ref="A12:A67" si="4">A11+1</f>
        <v>3</v>
      </c>
      <c r="B12" s="61" t="s">
        <v>1</v>
      </c>
      <c r="C12" s="106"/>
      <c r="D12" s="106"/>
      <c r="E12" s="106"/>
      <c r="F12" s="107"/>
      <c r="G12" s="29"/>
      <c r="H12" s="88"/>
      <c r="I12" s="88"/>
      <c r="J12" s="112"/>
    </row>
    <row r="13" spans="1:10" s="23" customFormat="1" ht="15.75" x14ac:dyDescent="0.25">
      <c r="A13" s="7">
        <f t="shared" si="4"/>
        <v>4</v>
      </c>
      <c r="B13" s="2" t="s">
        <v>29</v>
      </c>
      <c r="C13" s="106">
        <v>69</v>
      </c>
      <c r="D13" s="106">
        <v>65.900000000000006</v>
      </c>
      <c r="E13" s="106">
        <f>D13-C13</f>
        <v>-3.1</v>
      </c>
      <c r="F13" s="106">
        <f t="shared" ref="F13:F20" si="5">D13/C13*100</f>
        <v>95.5</v>
      </c>
      <c r="G13" s="29"/>
      <c r="H13" s="88"/>
      <c r="I13" s="88"/>
      <c r="J13" s="112"/>
    </row>
    <row r="14" spans="1:10" s="23" customFormat="1" ht="15.75" x14ac:dyDescent="0.25">
      <c r="A14" s="7">
        <f t="shared" si="4"/>
        <v>5</v>
      </c>
      <c r="B14" s="49" t="s">
        <v>57</v>
      </c>
      <c r="C14" s="106">
        <v>17.8</v>
      </c>
      <c r="D14" s="106">
        <v>17.8</v>
      </c>
      <c r="E14" s="106">
        <f t="shared" ref="E14:E20" si="6">D14-C14</f>
        <v>0</v>
      </c>
      <c r="F14" s="106">
        <f t="shared" si="5"/>
        <v>100</v>
      </c>
      <c r="G14" s="29"/>
      <c r="H14" s="88"/>
      <c r="I14" s="88"/>
      <c r="J14" s="112"/>
    </row>
    <row r="15" spans="1:10" s="23" customFormat="1" ht="31.5" x14ac:dyDescent="0.25">
      <c r="A15" s="7">
        <f t="shared" si="4"/>
        <v>6</v>
      </c>
      <c r="B15" s="2" t="s">
        <v>211</v>
      </c>
      <c r="C15" s="106">
        <v>597.70000000000005</v>
      </c>
      <c r="D15" s="106">
        <v>2.9</v>
      </c>
      <c r="E15" s="106">
        <f t="shared" si="6"/>
        <v>-594.79999999999995</v>
      </c>
      <c r="F15" s="106">
        <f t="shared" si="5"/>
        <v>0.5</v>
      </c>
      <c r="G15" s="29"/>
      <c r="H15" s="88"/>
      <c r="I15" s="88"/>
      <c r="J15" s="112"/>
    </row>
    <row r="16" spans="1:10" s="23" customFormat="1" ht="15.75" x14ac:dyDescent="0.25">
      <c r="A16" s="7">
        <f t="shared" si="4"/>
        <v>7</v>
      </c>
      <c r="B16" s="2" t="s">
        <v>74</v>
      </c>
      <c r="C16" s="106">
        <v>115.2</v>
      </c>
      <c r="D16" s="106">
        <v>103.1</v>
      </c>
      <c r="E16" s="106">
        <f t="shared" si="6"/>
        <v>-12.1</v>
      </c>
      <c r="F16" s="106">
        <f t="shared" si="5"/>
        <v>89.5</v>
      </c>
      <c r="G16" s="29"/>
      <c r="H16" s="88"/>
      <c r="I16" s="88"/>
      <c r="J16" s="112"/>
    </row>
    <row r="17" spans="1:10" s="23" customFormat="1" ht="15.75" x14ac:dyDescent="0.25">
      <c r="A17" s="7">
        <f t="shared" si="4"/>
        <v>8</v>
      </c>
      <c r="B17" s="49" t="s">
        <v>42</v>
      </c>
      <c r="C17" s="106">
        <v>620.20000000000005</v>
      </c>
      <c r="D17" s="106">
        <v>619.70000000000005</v>
      </c>
      <c r="E17" s="106">
        <f t="shared" si="6"/>
        <v>-0.5</v>
      </c>
      <c r="F17" s="106">
        <f t="shared" si="5"/>
        <v>99.9</v>
      </c>
      <c r="G17" s="29">
        <v>117.7</v>
      </c>
      <c r="H17" s="88">
        <v>117.5</v>
      </c>
      <c r="I17" s="111">
        <f>H17-G17</f>
        <v>-0.2</v>
      </c>
      <c r="J17" s="112">
        <f>H17/G17*100</f>
        <v>99.8</v>
      </c>
    </row>
    <row r="18" spans="1:10" s="23" customFormat="1" ht="15.75" x14ac:dyDescent="0.25">
      <c r="A18" s="7">
        <f t="shared" si="4"/>
        <v>9</v>
      </c>
      <c r="B18" s="49" t="s">
        <v>212</v>
      </c>
      <c r="C18" s="106">
        <v>74.900000000000006</v>
      </c>
      <c r="D18" s="106">
        <v>74.7</v>
      </c>
      <c r="E18" s="106">
        <f t="shared" si="6"/>
        <v>-0.2</v>
      </c>
      <c r="F18" s="106">
        <f t="shared" si="5"/>
        <v>99.7</v>
      </c>
      <c r="G18" s="29"/>
      <c r="H18" s="88"/>
      <c r="I18" s="88"/>
      <c r="J18" s="112"/>
    </row>
    <row r="19" spans="1:10" s="23" customFormat="1" ht="15.75" x14ac:dyDescent="0.25">
      <c r="A19" s="7">
        <f t="shared" si="4"/>
        <v>10</v>
      </c>
      <c r="B19" s="49" t="s">
        <v>213</v>
      </c>
      <c r="C19" s="106">
        <f>104+231.5</f>
        <v>335.5</v>
      </c>
      <c r="D19" s="106">
        <v>330.5</v>
      </c>
      <c r="E19" s="106">
        <f t="shared" si="6"/>
        <v>-5</v>
      </c>
      <c r="F19" s="106">
        <f t="shared" si="5"/>
        <v>98.5</v>
      </c>
      <c r="G19" s="29"/>
      <c r="H19" s="88"/>
      <c r="I19" s="88"/>
      <c r="J19" s="112"/>
    </row>
    <row r="20" spans="1:10" s="23" customFormat="1" ht="15.75" x14ac:dyDescent="0.25">
      <c r="A20" s="7">
        <f t="shared" si="4"/>
        <v>11</v>
      </c>
      <c r="B20" s="50" t="s">
        <v>214</v>
      </c>
      <c r="C20" s="106">
        <v>0.8</v>
      </c>
      <c r="D20" s="106">
        <v>0.8</v>
      </c>
      <c r="E20" s="106">
        <f t="shared" si="6"/>
        <v>0</v>
      </c>
      <c r="F20" s="106">
        <f t="shared" si="5"/>
        <v>100</v>
      </c>
      <c r="G20" s="29"/>
      <c r="H20" s="88"/>
      <c r="I20" s="88"/>
      <c r="J20" s="112"/>
    </row>
    <row r="21" spans="1:10" s="23" customFormat="1" ht="31.5" x14ac:dyDescent="0.25">
      <c r="A21" s="7">
        <f t="shared" si="4"/>
        <v>12</v>
      </c>
      <c r="B21" s="5" t="s">
        <v>215</v>
      </c>
      <c r="C21" s="107">
        <f>C23+C25+C27+C29+C32+C34+C37+C39</f>
        <v>4693.8</v>
      </c>
      <c r="D21" s="107">
        <f>D23+D25+D27+D29+D32+D34+D37+D39</f>
        <v>3937.2</v>
      </c>
      <c r="E21" s="107">
        <f>E23+E25+E27+E29+E32+E34+E37+E39</f>
        <v>-756.6</v>
      </c>
      <c r="F21" s="107">
        <f>D21/C21*100</f>
        <v>83.9</v>
      </c>
      <c r="G21" s="28">
        <f>G23+G25+G27+G29+G32+G34+G37+G39</f>
        <v>59.9</v>
      </c>
      <c r="H21" s="28">
        <f t="shared" ref="H21:I21" si="7">H23+H25+H27+H29+H32+H34+H37+H39</f>
        <v>54.3</v>
      </c>
      <c r="I21" s="28">
        <f t="shared" si="7"/>
        <v>-5.6</v>
      </c>
      <c r="J21" s="114">
        <f>H21/G21*100</f>
        <v>90.7</v>
      </c>
    </row>
    <row r="22" spans="1:10" s="23" customFormat="1" ht="15.75" x14ac:dyDescent="0.25">
      <c r="A22" s="7">
        <f t="shared" si="4"/>
        <v>13</v>
      </c>
      <c r="B22" s="61" t="s">
        <v>1</v>
      </c>
      <c r="C22" s="106"/>
      <c r="D22" s="106"/>
      <c r="E22" s="106"/>
      <c r="F22" s="106"/>
      <c r="G22" s="29"/>
      <c r="H22" s="88"/>
      <c r="I22" s="88"/>
      <c r="J22" s="112"/>
    </row>
    <row r="23" spans="1:10" s="23" customFormat="1" ht="31.5" x14ac:dyDescent="0.25">
      <c r="A23" s="7">
        <f t="shared" si="4"/>
        <v>14</v>
      </c>
      <c r="B23" s="5" t="s">
        <v>216</v>
      </c>
      <c r="C23" s="107">
        <f>C24</f>
        <v>274.8</v>
      </c>
      <c r="D23" s="107">
        <f t="shared" ref="D23:E23" si="8">D24</f>
        <v>250.6</v>
      </c>
      <c r="E23" s="107">
        <f t="shared" si="8"/>
        <v>-24.2</v>
      </c>
      <c r="F23" s="107">
        <f>D23/C23*100</f>
        <v>91.2</v>
      </c>
      <c r="G23" s="107">
        <f>G24</f>
        <v>0</v>
      </c>
      <c r="H23" s="107">
        <f t="shared" ref="H23:I23" si="9">H24</f>
        <v>0</v>
      </c>
      <c r="I23" s="107">
        <f t="shared" si="9"/>
        <v>0</v>
      </c>
      <c r="J23" s="103"/>
    </row>
    <row r="24" spans="1:10" s="23" customFormat="1" ht="15.75" x14ac:dyDescent="0.25">
      <c r="A24" s="7">
        <f t="shared" si="4"/>
        <v>15</v>
      </c>
      <c r="B24" s="49" t="s">
        <v>217</v>
      </c>
      <c r="C24" s="106">
        <v>274.8</v>
      </c>
      <c r="D24" s="106">
        <v>250.6</v>
      </c>
      <c r="E24" s="106">
        <f>D24-C24</f>
        <v>-24.2</v>
      </c>
      <c r="F24" s="106">
        <f t="shared" ref="F24:F36" si="10">D24/C24*100</f>
        <v>91.2</v>
      </c>
      <c r="G24" s="106"/>
      <c r="H24" s="103"/>
      <c r="I24" s="103"/>
      <c r="J24" s="103"/>
    </row>
    <row r="25" spans="1:10" s="23" customFormat="1" ht="47.25" x14ac:dyDescent="0.25">
      <c r="A25" s="7">
        <f t="shared" si="4"/>
        <v>16</v>
      </c>
      <c r="B25" s="3" t="s">
        <v>218</v>
      </c>
      <c r="C25" s="107">
        <f>C26</f>
        <v>48.1</v>
      </c>
      <c r="D25" s="107">
        <f>D26</f>
        <v>42.9</v>
      </c>
      <c r="E25" s="107">
        <f>E26</f>
        <v>-5.2</v>
      </c>
      <c r="F25" s="107">
        <f t="shared" si="10"/>
        <v>89.2</v>
      </c>
      <c r="G25" s="107">
        <f>G26</f>
        <v>0</v>
      </c>
      <c r="H25" s="103"/>
      <c r="I25" s="103"/>
      <c r="J25" s="103"/>
    </row>
    <row r="26" spans="1:10" s="23" customFormat="1" ht="15.75" x14ac:dyDescent="0.25">
      <c r="A26" s="7">
        <f t="shared" si="4"/>
        <v>17</v>
      </c>
      <c r="B26" s="2" t="s">
        <v>57</v>
      </c>
      <c r="C26" s="106">
        <v>48.1</v>
      </c>
      <c r="D26" s="106">
        <v>42.9</v>
      </c>
      <c r="E26" s="106">
        <f>D26-C26</f>
        <v>-5.2</v>
      </c>
      <c r="F26" s="106">
        <f t="shared" si="10"/>
        <v>89.2</v>
      </c>
      <c r="G26" s="106"/>
      <c r="H26" s="103"/>
      <c r="I26" s="103"/>
      <c r="J26" s="103"/>
    </row>
    <row r="27" spans="1:10" s="23" customFormat="1" ht="47.25" x14ac:dyDescent="0.25">
      <c r="A27" s="7">
        <f t="shared" si="4"/>
        <v>18</v>
      </c>
      <c r="B27" s="5" t="s">
        <v>219</v>
      </c>
      <c r="C27" s="107">
        <f>C28</f>
        <v>920.3</v>
      </c>
      <c r="D27" s="107">
        <f t="shared" ref="D27:E27" si="11">D28</f>
        <v>545.5</v>
      </c>
      <c r="E27" s="107">
        <f t="shared" si="11"/>
        <v>-374.8</v>
      </c>
      <c r="F27" s="107">
        <f t="shared" si="10"/>
        <v>59.3</v>
      </c>
      <c r="G27" s="107">
        <f>G28</f>
        <v>0</v>
      </c>
      <c r="H27" s="103"/>
      <c r="I27" s="103"/>
      <c r="J27" s="103"/>
    </row>
    <row r="28" spans="1:10" s="23" customFormat="1" ht="15.75" x14ac:dyDescent="0.25">
      <c r="A28" s="7">
        <f t="shared" si="4"/>
        <v>19</v>
      </c>
      <c r="B28" s="6" t="s">
        <v>217</v>
      </c>
      <c r="C28" s="106">
        <v>920.3</v>
      </c>
      <c r="D28" s="106">
        <v>545.5</v>
      </c>
      <c r="E28" s="106">
        <f>D28-C28</f>
        <v>-374.8</v>
      </c>
      <c r="F28" s="106">
        <f t="shared" si="10"/>
        <v>59.3</v>
      </c>
      <c r="G28" s="106"/>
      <c r="H28" s="103"/>
      <c r="I28" s="103"/>
      <c r="J28" s="103"/>
    </row>
    <row r="29" spans="1:10" s="23" customFormat="1" ht="63" x14ac:dyDescent="0.25">
      <c r="A29" s="7">
        <f t="shared" si="4"/>
        <v>20</v>
      </c>
      <c r="B29" s="5" t="s">
        <v>220</v>
      </c>
      <c r="C29" s="107">
        <f>C30</f>
        <v>644.9</v>
      </c>
      <c r="D29" s="107">
        <f t="shared" ref="D29:E29" si="12">D30</f>
        <v>498.5</v>
      </c>
      <c r="E29" s="107">
        <f t="shared" si="12"/>
        <v>-146.4</v>
      </c>
      <c r="F29" s="107">
        <f t="shared" si="10"/>
        <v>77.3</v>
      </c>
      <c r="G29" s="107">
        <f>G30</f>
        <v>0</v>
      </c>
      <c r="H29" s="103"/>
      <c r="I29" s="103"/>
      <c r="J29" s="103"/>
    </row>
    <row r="30" spans="1:10" s="23" customFormat="1" ht="15.75" x14ac:dyDescent="0.25">
      <c r="A30" s="7">
        <f t="shared" si="4"/>
        <v>21</v>
      </c>
      <c r="B30" s="6" t="s">
        <v>221</v>
      </c>
      <c r="C30" s="106">
        <v>644.9</v>
      </c>
      <c r="D30" s="106">
        <v>498.5</v>
      </c>
      <c r="E30" s="106">
        <f>D30-C30</f>
        <v>-146.4</v>
      </c>
      <c r="F30" s="106">
        <f t="shared" si="10"/>
        <v>77.3</v>
      </c>
      <c r="G30" s="106"/>
      <c r="H30" s="103"/>
      <c r="I30" s="103"/>
      <c r="J30" s="103"/>
    </row>
    <row r="31" spans="1:10" s="23" customFormat="1" ht="15.75" x14ac:dyDescent="0.25">
      <c r="A31" s="7">
        <f t="shared" si="4"/>
        <v>22</v>
      </c>
      <c r="B31" s="50" t="s">
        <v>214</v>
      </c>
      <c r="C31" s="106">
        <v>64.3</v>
      </c>
      <c r="D31" s="106">
        <v>64.2</v>
      </c>
      <c r="E31" s="106">
        <f>D31-C31</f>
        <v>-0.1</v>
      </c>
      <c r="F31" s="106">
        <f t="shared" si="10"/>
        <v>99.8</v>
      </c>
      <c r="G31" s="106"/>
      <c r="H31" s="103"/>
      <c r="I31" s="103"/>
      <c r="J31" s="103"/>
    </row>
    <row r="32" spans="1:10" s="23" customFormat="1" ht="63" x14ac:dyDescent="0.25">
      <c r="A32" s="7">
        <f t="shared" si="4"/>
        <v>23</v>
      </c>
      <c r="B32" s="3" t="s">
        <v>222</v>
      </c>
      <c r="C32" s="107">
        <f>C33</f>
        <v>10</v>
      </c>
      <c r="D32" s="107">
        <f t="shared" ref="D32:E32" si="13">D33</f>
        <v>9.9</v>
      </c>
      <c r="E32" s="107">
        <f t="shared" si="13"/>
        <v>-0.1</v>
      </c>
      <c r="F32" s="107">
        <f t="shared" si="10"/>
        <v>99</v>
      </c>
      <c r="G32" s="107">
        <f>G33</f>
        <v>9.8000000000000007</v>
      </c>
      <c r="H32" s="107">
        <f t="shared" ref="H32:I32" si="14">H33</f>
        <v>9.8000000000000007</v>
      </c>
      <c r="I32" s="107">
        <f t="shared" si="14"/>
        <v>0</v>
      </c>
      <c r="J32" s="101">
        <f>H32/G32*100</f>
        <v>100</v>
      </c>
    </row>
    <row r="33" spans="1:10" s="23" customFormat="1" ht="15.75" x14ac:dyDescent="0.25">
      <c r="A33" s="7">
        <f t="shared" si="4"/>
        <v>24</v>
      </c>
      <c r="B33" s="2" t="s">
        <v>29</v>
      </c>
      <c r="C33" s="106">
        <v>10</v>
      </c>
      <c r="D33" s="106">
        <v>9.9</v>
      </c>
      <c r="E33" s="106">
        <f>D33-C33</f>
        <v>-0.1</v>
      </c>
      <c r="F33" s="106">
        <f t="shared" si="10"/>
        <v>99</v>
      </c>
      <c r="G33" s="106">
        <v>9.8000000000000007</v>
      </c>
      <c r="H33" s="103">
        <v>9.8000000000000007</v>
      </c>
      <c r="I33" s="103">
        <f>H33-G33</f>
        <v>0</v>
      </c>
      <c r="J33" s="103">
        <f>H33/G33*100</f>
        <v>100</v>
      </c>
    </row>
    <row r="34" spans="1:10" s="23" customFormat="1" ht="31.5" x14ac:dyDescent="0.25">
      <c r="A34" s="7">
        <f t="shared" si="4"/>
        <v>25</v>
      </c>
      <c r="B34" s="5" t="s">
        <v>223</v>
      </c>
      <c r="C34" s="107">
        <f>C35+C36</f>
        <v>1201.5</v>
      </c>
      <c r="D34" s="107">
        <f t="shared" ref="D34:E34" si="15">D35+D36</f>
        <v>1171.8</v>
      </c>
      <c r="E34" s="107">
        <f t="shared" si="15"/>
        <v>-29.7</v>
      </c>
      <c r="F34" s="107">
        <f t="shared" si="10"/>
        <v>97.5</v>
      </c>
      <c r="G34" s="107">
        <f>G35+G36</f>
        <v>0</v>
      </c>
      <c r="H34" s="103"/>
      <c r="I34" s="103"/>
      <c r="J34" s="103"/>
    </row>
    <row r="35" spans="1:10" s="23" customFormat="1" ht="15.75" x14ac:dyDescent="0.25">
      <c r="A35" s="7">
        <f t="shared" si="4"/>
        <v>26</v>
      </c>
      <c r="B35" s="2" t="s">
        <v>224</v>
      </c>
      <c r="C35" s="106">
        <v>118.8</v>
      </c>
      <c r="D35" s="106">
        <v>94.4</v>
      </c>
      <c r="E35" s="106">
        <f>D35-C35</f>
        <v>-24.4</v>
      </c>
      <c r="F35" s="106">
        <f t="shared" si="10"/>
        <v>79.5</v>
      </c>
      <c r="G35" s="106"/>
      <c r="H35" s="103"/>
      <c r="I35" s="103"/>
      <c r="J35" s="103"/>
    </row>
    <row r="36" spans="1:10" s="23" customFormat="1" ht="17.25" customHeight="1" x14ac:dyDescent="0.25">
      <c r="A36" s="7">
        <f t="shared" si="4"/>
        <v>27</v>
      </c>
      <c r="B36" s="2" t="s">
        <v>221</v>
      </c>
      <c r="C36" s="106">
        <v>1082.7</v>
      </c>
      <c r="D36" s="106">
        <v>1077.4000000000001</v>
      </c>
      <c r="E36" s="106">
        <f>D36-C36</f>
        <v>-5.3</v>
      </c>
      <c r="F36" s="106">
        <f t="shared" si="10"/>
        <v>99.5</v>
      </c>
      <c r="G36" s="106"/>
      <c r="H36" s="103"/>
      <c r="I36" s="103"/>
      <c r="J36" s="103"/>
    </row>
    <row r="37" spans="1:10" s="23" customFormat="1" ht="31.5" x14ac:dyDescent="0.25">
      <c r="A37" s="7">
        <f t="shared" si="4"/>
        <v>28</v>
      </c>
      <c r="B37" s="3" t="s">
        <v>225</v>
      </c>
      <c r="C37" s="107">
        <f>C38</f>
        <v>141.4</v>
      </c>
      <c r="D37" s="107">
        <f t="shared" ref="D37:E37" si="16">D38</f>
        <v>141.4</v>
      </c>
      <c r="E37" s="107">
        <f t="shared" si="16"/>
        <v>0</v>
      </c>
      <c r="F37" s="107">
        <f>D37/C37*100</f>
        <v>100</v>
      </c>
      <c r="G37" s="107">
        <f>G38</f>
        <v>0</v>
      </c>
      <c r="H37" s="103"/>
      <c r="I37" s="103"/>
      <c r="J37" s="103"/>
    </row>
    <row r="38" spans="1:10" s="23" customFormat="1" ht="15.75" x14ac:dyDescent="0.25">
      <c r="A38" s="7">
        <f t="shared" si="4"/>
        <v>29</v>
      </c>
      <c r="B38" s="2" t="s">
        <v>213</v>
      </c>
      <c r="C38" s="106">
        <v>141.4</v>
      </c>
      <c r="D38" s="106">
        <v>141.4</v>
      </c>
      <c r="E38" s="106">
        <f>D38-C38</f>
        <v>0</v>
      </c>
      <c r="F38" s="106">
        <f t="shared" ref="F38:F66" si="17">D38/C38*100</f>
        <v>100</v>
      </c>
      <c r="G38" s="106"/>
      <c r="H38" s="103"/>
      <c r="I38" s="103"/>
      <c r="J38" s="103"/>
    </row>
    <row r="39" spans="1:10" s="23" customFormat="1" ht="47.25" x14ac:dyDescent="0.25">
      <c r="A39" s="7">
        <f t="shared" si="4"/>
        <v>30</v>
      </c>
      <c r="B39" s="51" t="s">
        <v>226</v>
      </c>
      <c r="C39" s="107">
        <f>C40+C41+C42+C43+C45+C46+C47</f>
        <v>1452.8</v>
      </c>
      <c r="D39" s="107">
        <f t="shared" ref="D39:E39" si="18">D40+D41+D42+D43+D45+D46+D47</f>
        <v>1276.5999999999999</v>
      </c>
      <c r="E39" s="107">
        <f t="shared" si="18"/>
        <v>-176.2</v>
      </c>
      <c r="F39" s="107">
        <f>D39/C39*100</f>
        <v>87.9</v>
      </c>
      <c r="G39" s="107">
        <f>G40+G41+G42+G43+G45+G46+G47</f>
        <v>50.1</v>
      </c>
      <c r="H39" s="107">
        <f t="shared" ref="H39:I39" si="19">H40+H41+H42+H43+H45+H46+H47</f>
        <v>44.5</v>
      </c>
      <c r="I39" s="107">
        <f t="shared" si="19"/>
        <v>-5.6</v>
      </c>
      <c r="J39" s="101">
        <f>H39/G39*100</f>
        <v>88.8</v>
      </c>
    </row>
    <row r="40" spans="1:10" s="23" customFormat="1" ht="15.75" x14ac:dyDescent="0.25">
      <c r="A40" s="7">
        <f t="shared" si="4"/>
        <v>31</v>
      </c>
      <c r="B40" s="6" t="s">
        <v>108</v>
      </c>
      <c r="C40" s="106">
        <v>3.7</v>
      </c>
      <c r="D40" s="106">
        <v>3.7</v>
      </c>
      <c r="E40" s="106">
        <f>D40-C40</f>
        <v>0</v>
      </c>
      <c r="F40" s="106">
        <f t="shared" si="17"/>
        <v>100</v>
      </c>
      <c r="G40" s="106"/>
      <c r="H40" s="103"/>
      <c r="I40" s="103"/>
      <c r="J40" s="103"/>
    </row>
    <row r="41" spans="1:10" s="23" customFormat="1" ht="15.75" x14ac:dyDescent="0.25">
      <c r="A41" s="7">
        <f t="shared" si="4"/>
        <v>32</v>
      </c>
      <c r="B41" s="49" t="s">
        <v>217</v>
      </c>
      <c r="C41" s="106">
        <v>50</v>
      </c>
      <c r="D41" s="106">
        <v>50</v>
      </c>
      <c r="E41" s="106">
        <f t="shared" ref="E41:E48" si="20">D41-C41</f>
        <v>0</v>
      </c>
      <c r="F41" s="106">
        <f t="shared" si="17"/>
        <v>100</v>
      </c>
      <c r="G41" s="106"/>
      <c r="H41" s="103"/>
      <c r="I41" s="103"/>
      <c r="J41" s="103"/>
    </row>
    <row r="42" spans="1:10" s="23" customFormat="1" ht="15.75" x14ac:dyDescent="0.25">
      <c r="A42" s="7">
        <f t="shared" si="4"/>
        <v>33</v>
      </c>
      <c r="B42" s="6" t="s">
        <v>221</v>
      </c>
      <c r="C42" s="106">
        <v>15.9</v>
      </c>
      <c r="D42" s="106">
        <v>15.9</v>
      </c>
      <c r="E42" s="106">
        <f t="shared" si="20"/>
        <v>0</v>
      </c>
      <c r="F42" s="106">
        <f t="shared" si="17"/>
        <v>100</v>
      </c>
      <c r="G42" s="106"/>
      <c r="H42" s="103"/>
      <c r="I42" s="103"/>
      <c r="J42" s="103"/>
    </row>
    <row r="43" spans="1:10" s="23" customFormat="1" ht="31.5" x14ac:dyDescent="0.25">
      <c r="A43" s="7">
        <f t="shared" si="4"/>
        <v>34</v>
      </c>
      <c r="B43" s="2" t="s">
        <v>211</v>
      </c>
      <c r="C43" s="106">
        <v>1091.8</v>
      </c>
      <c r="D43" s="106">
        <v>1006.2</v>
      </c>
      <c r="E43" s="106">
        <f t="shared" si="20"/>
        <v>-85.6</v>
      </c>
      <c r="F43" s="106">
        <f t="shared" si="17"/>
        <v>92.2</v>
      </c>
      <c r="G43" s="106">
        <v>6.7</v>
      </c>
      <c r="H43" s="103">
        <v>5.4</v>
      </c>
      <c r="I43" s="103">
        <f>H43-G43</f>
        <v>-1.3</v>
      </c>
      <c r="J43" s="103">
        <f t="shared" ref="J43:J62" si="21">H43/G43*100</f>
        <v>80.599999999999994</v>
      </c>
    </row>
    <row r="44" spans="1:10" s="23" customFormat="1" ht="15.75" x14ac:dyDescent="0.25">
      <c r="A44" s="7">
        <f t="shared" si="4"/>
        <v>35</v>
      </c>
      <c r="B44" s="50" t="s">
        <v>214</v>
      </c>
      <c r="C44" s="106">
        <v>518.6</v>
      </c>
      <c r="D44" s="106">
        <v>514.20000000000005</v>
      </c>
      <c r="E44" s="106">
        <f t="shared" si="20"/>
        <v>-4.4000000000000004</v>
      </c>
      <c r="F44" s="106">
        <f t="shared" si="17"/>
        <v>99.2</v>
      </c>
      <c r="G44" s="106"/>
      <c r="H44" s="103"/>
      <c r="I44" s="103">
        <f t="shared" ref="I44:I48" si="22">H44-G44</f>
        <v>0</v>
      </c>
      <c r="J44" s="103"/>
    </row>
    <row r="45" spans="1:10" s="23" customFormat="1" ht="15.75" x14ac:dyDescent="0.25">
      <c r="A45" s="7">
        <f t="shared" si="4"/>
        <v>36</v>
      </c>
      <c r="B45" s="2" t="s">
        <v>227</v>
      </c>
      <c r="C45" s="106">
        <v>62.4</v>
      </c>
      <c r="D45" s="106">
        <v>10.199999999999999</v>
      </c>
      <c r="E45" s="106">
        <f t="shared" si="20"/>
        <v>-52.2</v>
      </c>
      <c r="F45" s="106">
        <f t="shared" si="17"/>
        <v>16.3</v>
      </c>
      <c r="G45" s="106">
        <v>1.6</v>
      </c>
      <c r="H45" s="103"/>
      <c r="I45" s="103">
        <f t="shared" si="22"/>
        <v>-1.6</v>
      </c>
      <c r="J45" s="103">
        <f t="shared" si="21"/>
        <v>0</v>
      </c>
    </row>
    <row r="46" spans="1:10" s="23" customFormat="1" ht="15.75" x14ac:dyDescent="0.25">
      <c r="A46" s="7">
        <f t="shared" si="4"/>
        <v>37</v>
      </c>
      <c r="B46" s="2" t="s">
        <v>228</v>
      </c>
      <c r="C46" s="106">
        <v>138.1</v>
      </c>
      <c r="D46" s="106">
        <v>101.6</v>
      </c>
      <c r="E46" s="106">
        <f t="shared" si="20"/>
        <v>-36.5</v>
      </c>
      <c r="F46" s="106">
        <f t="shared" si="17"/>
        <v>73.599999999999994</v>
      </c>
      <c r="G46" s="106">
        <v>2.1</v>
      </c>
      <c r="H46" s="103"/>
      <c r="I46" s="103">
        <f t="shared" si="22"/>
        <v>-2.1</v>
      </c>
      <c r="J46" s="103">
        <f t="shared" si="21"/>
        <v>0</v>
      </c>
    </row>
    <row r="47" spans="1:10" s="23" customFormat="1" ht="15.75" x14ac:dyDescent="0.25">
      <c r="A47" s="7">
        <f t="shared" si="4"/>
        <v>38</v>
      </c>
      <c r="B47" s="49" t="s">
        <v>213</v>
      </c>
      <c r="C47" s="106">
        <v>90.9</v>
      </c>
      <c r="D47" s="106">
        <v>89</v>
      </c>
      <c r="E47" s="106">
        <f t="shared" si="20"/>
        <v>-1.9</v>
      </c>
      <c r="F47" s="106">
        <f t="shared" si="17"/>
        <v>97.9</v>
      </c>
      <c r="G47" s="106">
        <v>39.700000000000003</v>
      </c>
      <c r="H47" s="103">
        <v>39.1</v>
      </c>
      <c r="I47" s="103">
        <f t="shared" si="22"/>
        <v>-0.6</v>
      </c>
      <c r="J47" s="103">
        <f t="shared" si="21"/>
        <v>98.5</v>
      </c>
    </row>
    <row r="48" spans="1:10" s="23" customFormat="1" ht="15.75" x14ac:dyDescent="0.25">
      <c r="A48" s="7">
        <f t="shared" si="4"/>
        <v>39</v>
      </c>
      <c r="B48" s="50" t="s">
        <v>214</v>
      </c>
      <c r="C48" s="106">
        <v>0.3</v>
      </c>
      <c r="D48" s="106">
        <v>0.2</v>
      </c>
      <c r="E48" s="106">
        <f t="shared" si="20"/>
        <v>-0.1</v>
      </c>
      <c r="F48" s="106">
        <f t="shared" si="17"/>
        <v>66.7</v>
      </c>
      <c r="G48" s="106">
        <v>0.3</v>
      </c>
      <c r="H48" s="103">
        <v>0.2</v>
      </c>
      <c r="I48" s="103">
        <f t="shared" si="22"/>
        <v>-0.1</v>
      </c>
      <c r="J48" s="103">
        <f t="shared" si="21"/>
        <v>66.7</v>
      </c>
    </row>
    <row r="49" spans="1:10" s="23" customFormat="1" ht="31.5" x14ac:dyDescent="0.25">
      <c r="A49" s="7">
        <f t="shared" si="4"/>
        <v>40</v>
      </c>
      <c r="B49" s="3" t="s">
        <v>229</v>
      </c>
      <c r="C49" s="107">
        <f>C50+C51+C52+C54+C55+C56+C58+C60+C62+C64+C65</f>
        <v>21830.3</v>
      </c>
      <c r="D49" s="107">
        <f t="shared" ref="D49:E49" si="23">D50+D51+D52+D54+D55+D56+D58+D60+D62+D64+D65</f>
        <v>19674.7</v>
      </c>
      <c r="E49" s="107">
        <f t="shared" si="23"/>
        <v>-2155.6</v>
      </c>
      <c r="F49" s="107">
        <f t="shared" si="17"/>
        <v>90.1</v>
      </c>
      <c r="G49" s="107">
        <f>G50+G51+G52+G54+G55+G56+G58+G60+G62+G64+G65</f>
        <v>6.4</v>
      </c>
      <c r="H49" s="107">
        <f t="shared" ref="H49:I49" si="24">H50+H51+H52+H54+H55+H56+H58+H60+H62+H64+H65</f>
        <v>4.8</v>
      </c>
      <c r="I49" s="107">
        <f t="shared" si="24"/>
        <v>-1.6</v>
      </c>
      <c r="J49" s="101">
        <f t="shared" si="21"/>
        <v>75</v>
      </c>
    </row>
    <row r="50" spans="1:10" s="23" customFormat="1" ht="15.75" x14ac:dyDescent="0.25">
      <c r="A50" s="7">
        <f t="shared" si="4"/>
        <v>41</v>
      </c>
      <c r="B50" s="2" t="s">
        <v>224</v>
      </c>
      <c r="C50" s="106">
        <v>235.2</v>
      </c>
      <c r="D50" s="106">
        <v>229.6</v>
      </c>
      <c r="E50" s="106">
        <f>D50-C50</f>
        <v>-5.6</v>
      </c>
      <c r="F50" s="106">
        <f t="shared" si="17"/>
        <v>97.6</v>
      </c>
      <c r="G50" s="106"/>
      <c r="H50" s="103"/>
      <c r="I50" s="103"/>
      <c r="J50" s="103"/>
    </row>
    <row r="51" spans="1:10" s="23" customFormat="1" ht="15.75" x14ac:dyDescent="0.25">
      <c r="A51" s="7">
        <f t="shared" si="4"/>
        <v>42</v>
      </c>
      <c r="B51" s="6" t="s">
        <v>108</v>
      </c>
      <c r="C51" s="106">
        <v>184.7</v>
      </c>
      <c r="D51" s="106">
        <v>179</v>
      </c>
      <c r="E51" s="106">
        <f t="shared" ref="E51:E66" si="25">D51-C51</f>
        <v>-5.7</v>
      </c>
      <c r="F51" s="106">
        <f t="shared" si="17"/>
        <v>96.9</v>
      </c>
      <c r="G51" s="106">
        <v>0.2</v>
      </c>
      <c r="H51" s="103">
        <v>0.1</v>
      </c>
      <c r="I51" s="103">
        <f>H51-G51</f>
        <v>-0.1</v>
      </c>
      <c r="J51" s="103">
        <f t="shared" si="21"/>
        <v>50</v>
      </c>
    </row>
    <row r="52" spans="1:10" s="23" customFormat="1" ht="15.75" x14ac:dyDescent="0.25">
      <c r="A52" s="7">
        <f t="shared" si="4"/>
        <v>43</v>
      </c>
      <c r="B52" s="2" t="s">
        <v>29</v>
      </c>
      <c r="C52" s="106">
        <v>1247.8</v>
      </c>
      <c r="D52" s="106">
        <v>682.3</v>
      </c>
      <c r="E52" s="106">
        <f t="shared" si="25"/>
        <v>-565.5</v>
      </c>
      <c r="F52" s="106">
        <f t="shared" si="17"/>
        <v>54.7</v>
      </c>
      <c r="G52" s="106"/>
      <c r="H52" s="103"/>
      <c r="I52" s="103">
        <f t="shared" ref="I52:I66" si="26">H52-G52</f>
        <v>0</v>
      </c>
      <c r="J52" s="103"/>
    </row>
    <row r="53" spans="1:10" s="23" customFormat="1" ht="15.75" x14ac:dyDescent="0.25">
      <c r="A53" s="7">
        <f t="shared" si="4"/>
        <v>44</v>
      </c>
      <c r="B53" s="50" t="s">
        <v>214</v>
      </c>
      <c r="C53" s="106">
        <v>6.3</v>
      </c>
      <c r="D53" s="106">
        <v>6.3</v>
      </c>
      <c r="E53" s="106">
        <f t="shared" si="25"/>
        <v>0</v>
      </c>
      <c r="F53" s="106">
        <f t="shared" si="17"/>
        <v>100</v>
      </c>
      <c r="G53" s="106"/>
      <c r="H53" s="103"/>
      <c r="I53" s="103">
        <f t="shared" si="26"/>
        <v>0</v>
      </c>
      <c r="J53" s="103"/>
    </row>
    <row r="54" spans="1:10" s="23" customFormat="1" ht="15.75" x14ac:dyDescent="0.25">
      <c r="A54" s="7">
        <f t="shared" si="4"/>
        <v>45</v>
      </c>
      <c r="B54" s="2" t="s">
        <v>57</v>
      </c>
      <c r="C54" s="106">
        <v>325.89999999999998</v>
      </c>
      <c r="D54" s="106">
        <v>501.3</v>
      </c>
      <c r="E54" s="106">
        <f t="shared" si="25"/>
        <v>175.4</v>
      </c>
      <c r="F54" s="106">
        <f t="shared" si="17"/>
        <v>153.80000000000001</v>
      </c>
      <c r="G54" s="106"/>
      <c r="H54" s="103"/>
      <c r="I54" s="103">
        <f t="shared" si="26"/>
        <v>0</v>
      </c>
      <c r="J54" s="103"/>
    </row>
    <row r="55" spans="1:10" s="23" customFormat="1" ht="15.75" x14ac:dyDescent="0.25">
      <c r="A55" s="7">
        <f t="shared" si="4"/>
        <v>46</v>
      </c>
      <c r="B55" s="6" t="s">
        <v>39</v>
      </c>
      <c r="C55" s="106">
        <v>1127.9000000000001</v>
      </c>
      <c r="D55" s="106">
        <v>1126.5</v>
      </c>
      <c r="E55" s="106">
        <f t="shared" si="25"/>
        <v>-1.4</v>
      </c>
      <c r="F55" s="106">
        <f t="shared" si="17"/>
        <v>99.9</v>
      </c>
      <c r="G55" s="106"/>
      <c r="H55" s="103"/>
      <c r="I55" s="103">
        <f t="shared" si="26"/>
        <v>0</v>
      </c>
      <c r="J55" s="103"/>
    </row>
    <row r="56" spans="1:10" s="23" customFormat="1" ht="15.75" x14ac:dyDescent="0.25">
      <c r="A56" s="7">
        <f t="shared" si="4"/>
        <v>47</v>
      </c>
      <c r="B56" s="2" t="s">
        <v>221</v>
      </c>
      <c r="C56" s="106">
        <v>6081.3</v>
      </c>
      <c r="D56" s="106">
        <v>5823.3</v>
      </c>
      <c r="E56" s="106">
        <f t="shared" si="25"/>
        <v>-258</v>
      </c>
      <c r="F56" s="106">
        <f t="shared" si="17"/>
        <v>95.8</v>
      </c>
      <c r="G56" s="106">
        <v>3.1</v>
      </c>
      <c r="H56" s="103">
        <v>2.8</v>
      </c>
      <c r="I56" s="103">
        <f t="shared" si="26"/>
        <v>-0.3</v>
      </c>
      <c r="J56" s="103">
        <f t="shared" si="21"/>
        <v>90.3</v>
      </c>
    </row>
    <row r="57" spans="1:10" s="23" customFormat="1" ht="15.75" x14ac:dyDescent="0.25">
      <c r="A57" s="7">
        <f t="shared" si="4"/>
        <v>48</v>
      </c>
      <c r="B57" s="50" t="s">
        <v>214</v>
      </c>
      <c r="C57" s="106">
        <v>19.100000000000001</v>
      </c>
      <c r="D57" s="106">
        <v>19</v>
      </c>
      <c r="E57" s="106">
        <f t="shared" si="25"/>
        <v>-0.1</v>
      </c>
      <c r="F57" s="106">
        <f t="shared" si="17"/>
        <v>99.5</v>
      </c>
      <c r="G57" s="106"/>
      <c r="H57" s="103"/>
      <c r="I57" s="103">
        <f t="shared" si="26"/>
        <v>0</v>
      </c>
      <c r="J57" s="103"/>
    </row>
    <row r="58" spans="1:10" s="23" customFormat="1" ht="31.5" x14ac:dyDescent="0.25">
      <c r="A58" s="7">
        <f t="shared" si="4"/>
        <v>49</v>
      </c>
      <c r="B58" s="2" t="s">
        <v>211</v>
      </c>
      <c r="C58" s="106">
        <v>5653.1</v>
      </c>
      <c r="D58" s="106">
        <v>5058.1000000000004</v>
      </c>
      <c r="E58" s="106">
        <f t="shared" si="25"/>
        <v>-595</v>
      </c>
      <c r="F58" s="106">
        <f t="shared" si="17"/>
        <v>89.5</v>
      </c>
      <c r="G58" s="106">
        <v>1.9</v>
      </c>
      <c r="H58" s="103">
        <v>1.9</v>
      </c>
      <c r="I58" s="103">
        <f t="shared" si="26"/>
        <v>0</v>
      </c>
      <c r="J58" s="103">
        <f t="shared" si="21"/>
        <v>100</v>
      </c>
    </row>
    <row r="59" spans="1:10" s="23" customFormat="1" ht="15.75" x14ac:dyDescent="0.25">
      <c r="A59" s="7">
        <f t="shared" si="4"/>
        <v>50</v>
      </c>
      <c r="B59" s="50" t="s">
        <v>214</v>
      </c>
      <c r="C59" s="106">
        <v>228.5</v>
      </c>
      <c r="D59" s="106">
        <v>171.3</v>
      </c>
      <c r="E59" s="106">
        <f t="shared" si="25"/>
        <v>-57.2</v>
      </c>
      <c r="F59" s="106">
        <f t="shared" si="17"/>
        <v>75</v>
      </c>
      <c r="G59" s="106"/>
      <c r="H59" s="103"/>
      <c r="I59" s="103">
        <f t="shared" si="26"/>
        <v>0</v>
      </c>
      <c r="J59" s="103"/>
    </row>
    <row r="60" spans="1:10" s="23" customFormat="1" ht="15.75" x14ac:dyDescent="0.25">
      <c r="A60" s="7">
        <f t="shared" si="4"/>
        <v>51</v>
      </c>
      <c r="B60" s="2" t="s">
        <v>227</v>
      </c>
      <c r="C60" s="106">
        <v>733.5</v>
      </c>
      <c r="D60" s="106">
        <v>877.3</v>
      </c>
      <c r="E60" s="106">
        <f t="shared" si="25"/>
        <v>143.80000000000001</v>
      </c>
      <c r="F60" s="106">
        <f t="shared" si="17"/>
        <v>119.6</v>
      </c>
      <c r="G60" s="106">
        <v>0.9</v>
      </c>
      <c r="H60" s="103"/>
      <c r="I60" s="103">
        <f t="shared" si="26"/>
        <v>-0.9</v>
      </c>
      <c r="J60" s="103">
        <f t="shared" si="21"/>
        <v>0</v>
      </c>
    </row>
    <row r="61" spans="1:10" s="23" customFormat="1" ht="15.75" x14ac:dyDescent="0.25">
      <c r="A61" s="7">
        <f t="shared" si="4"/>
        <v>52</v>
      </c>
      <c r="B61" s="50" t="s">
        <v>214</v>
      </c>
      <c r="C61" s="106">
        <v>2.2999999999999998</v>
      </c>
      <c r="D61" s="106">
        <v>2.2000000000000002</v>
      </c>
      <c r="E61" s="106">
        <f t="shared" si="25"/>
        <v>-0.1</v>
      </c>
      <c r="F61" s="106">
        <f t="shared" si="17"/>
        <v>95.7</v>
      </c>
      <c r="G61" s="106"/>
      <c r="H61" s="103"/>
      <c r="I61" s="103">
        <f t="shared" si="26"/>
        <v>0</v>
      </c>
      <c r="J61" s="103"/>
    </row>
    <row r="62" spans="1:10" s="23" customFormat="1" ht="15.75" x14ac:dyDescent="0.25">
      <c r="A62" s="7">
        <f t="shared" si="4"/>
        <v>53</v>
      </c>
      <c r="B62" s="2" t="s">
        <v>228</v>
      </c>
      <c r="C62" s="106">
        <v>6041</v>
      </c>
      <c r="D62" s="106">
        <v>5043.7</v>
      </c>
      <c r="E62" s="106">
        <f t="shared" si="25"/>
        <v>-997.3</v>
      </c>
      <c r="F62" s="106">
        <f t="shared" si="17"/>
        <v>83.5</v>
      </c>
      <c r="G62" s="106">
        <v>0.3</v>
      </c>
      <c r="H62" s="103"/>
      <c r="I62" s="103">
        <f t="shared" si="26"/>
        <v>-0.3</v>
      </c>
      <c r="J62" s="103">
        <f t="shared" si="21"/>
        <v>0</v>
      </c>
    </row>
    <row r="63" spans="1:10" s="23" customFormat="1" ht="15.75" x14ac:dyDescent="0.25">
      <c r="A63" s="7">
        <f t="shared" si="4"/>
        <v>54</v>
      </c>
      <c r="B63" s="50" t="s">
        <v>214</v>
      </c>
      <c r="C63" s="106">
        <v>1.4</v>
      </c>
      <c r="D63" s="106">
        <v>1.3</v>
      </c>
      <c r="E63" s="106">
        <f t="shared" si="25"/>
        <v>-0.1</v>
      </c>
      <c r="F63" s="106">
        <f t="shared" si="17"/>
        <v>92.9</v>
      </c>
      <c r="G63" s="106"/>
      <c r="H63" s="103"/>
      <c r="I63" s="103">
        <f t="shared" si="26"/>
        <v>0</v>
      </c>
      <c r="J63" s="103"/>
    </row>
    <row r="64" spans="1:10" s="23" customFormat="1" ht="15.75" x14ac:dyDescent="0.25">
      <c r="A64" s="7">
        <f t="shared" si="4"/>
        <v>55</v>
      </c>
      <c r="B64" s="6" t="s">
        <v>212</v>
      </c>
      <c r="C64" s="106">
        <v>44.2</v>
      </c>
      <c r="D64" s="106"/>
      <c r="E64" s="106">
        <f t="shared" si="25"/>
        <v>-44.2</v>
      </c>
      <c r="F64" s="106">
        <f t="shared" si="17"/>
        <v>0</v>
      </c>
      <c r="G64" s="106"/>
      <c r="H64" s="103"/>
      <c r="I64" s="103">
        <f t="shared" si="26"/>
        <v>0</v>
      </c>
      <c r="J64" s="103"/>
    </row>
    <row r="65" spans="1:10" s="23" customFormat="1" ht="15.75" x14ac:dyDescent="0.25">
      <c r="A65" s="7">
        <f t="shared" si="4"/>
        <v>56</v>
      </c>
      <c r="B65" s="2" t="s">
        <v>213</v>
      </c>
      <c r="C65" s="106">
        <v>155.69999999999999</v>
      </c>
      <c r="D65" s="106">
        <v>153.6</v>
      </c>
      <c r="E65" s="106">
        <f t="shared" si="25"/>
        <v>-2.1</v>
      </c>
      <c r="F65" s="106">
        <f t="shared" si="17"/>
        <v>98.7</v>
      </c>
      <c r="G65" s="106"/>
      <c r="H65" s="103"/>
      <c r="I65" s="103">
        <f t="shared" si="26"/>
        <v>0</v>
      </c>
      <c r="J65" s="103"/>
    </row>
    <row r="66" spans="1:10" s="23" customFormat="1" ht="15.75" x14ac:dyDescent="0.25">
      <c r="A66" s="7">
        <f t="shared" si="4"/>
        <v>57</v>
      </c>
      <c r="B66" s="50" t="s">
        <v>214</v>
      </c>
      <c r="C66" s="106">
        <v>26.3</v>
      </c>
      <c r="D66" s="106">
        <v>24.7</v>
      </c>
      <c r="E66" s="106">
        <f t="shared" si="25"/>
        <v>-1.6</v>
      </c>
      <c r="F66" s="106">
        <f t="shared" si="17"/>
        <v>93.9</v>
      </c>
      <c r="G66" s="106"/>
      <c r="H66" s="103"/>
      <c r="I66" s="103">
        <f t="shared" si="26"/>
        <v>0</v>
      </c>
      <c r="J66" s="103"/>
    </row>
    <row r="67" spans="1:10" s="23" customFormat="1" ht="15.75" x14ac:dyDescent="0.25">
      <c r="A67" s="7">
        <f t="shared" si="4"/>
        <v>58</v>
      </c>
      <c r="B67" s="3" t="s">
        <v>230</v>
      </c>
      <c r="C67" s="107">
        <f>C11+C21+C49</f>
        <v>28354.400000000001</v>
      </c>
      <c r="D67" s="107">
        <f t="shared" ref="D67:E67" si="27">D11+D21+D49</f>
        <v>24826.5</v>
      </c>
      <c r="E67" s="107">
        <f t="shared" si="27"/>
        <v>-3527.9</v>
      </c>
      <c r="F67" s="107">
        <f>D67/C67*100</f>
        <v>87.6</v>
      </c>
      <c r="G67" s="107">
        <f>+G11+G21+G49</f>
        <v>184</v>
      </c>
      <c r="H67" s="107">
        <f>+H11+H21+H49</f>
        <v>176.6</v>
      </c>
      <c r="I67" s="107">
        <f>+I11+I21+I49</f>
        <v>-7.4</v>
      </c>
      <c r="J67" s="101">
        <f>H67/G67*100</f>
        <v>96</v>
      </c>
    </row>
    <row r="68" spans="1:10" ht="15.75" x14ac:dyDescent="0.25">
      <c r="A68" s="40"/>
      <c r="B68" s="40"/>
      <c r="C68" s="52"/>
      <c r="D68" s="52"/>
      <c r="E68" s="52"/>
      <c r="F68" s="52"/>
      <c r="G68" s="52"/>
    </row>
    <row r="69" spans="1:10" ht="15.75" x14ac:dyDescent="0.25">
      <c r="A69" s="40"/>
      <c r="B69" s="42"/>
      <c r="C69" s="52"/>
      <c r="D69" s="52"/>
      <c r="E69" s="52"/>
      <c r="F69" s="52"/>
      <c r="G69" s="52"/>
    </row>
    <row r="70" spans="1:10" ht="15.75" x14ac:dyDescent="0.25">
      <c r="A70" s="40"/>
      <c r="B70" s="40"/>
      <c r="C70" s="52"/>
      <c r="D70" s="52"/>
      <c r="E70" s="52"/>
      <c r="F70" s="52"/>
      <c r="G70" s="52"/>
    </row>
    <row r="71" spans="1:10" x14ac:dyDescent="0.25">
      <c r="C71" s="53"/>
      <c r="D71" s="53"/>
      <c r="E71" s="53"/>
      <c r="F71" s="53"/>
      <c r="G71" s="53"/>
    </row>
    <row r="72" spans="1:10" x14ac:dyDescent="0.25">
      <c r="C72" s="53"/>
      <c r="D72" s="53"/>
      <c r="E72" s="53"/>
      <c r="F72" s="53"/>
      <c r="G72" s="53"/>
    </row>
  </sheetData>
  <mergeCells count="5">
    <mergeCell ref="C7:F7"/>
    <mergeCell ref="G7:J7"/>
    <mergeCell ref="A7:A8"/>
    <mergeCell ref="B7:B8"/>
    <mergeCell ref="A4:J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E21" sqref="E21"/>
    </sheetView>
  </sheetViews>
  <sheetFormatPr defaultRowHeight="15.75" x14ac:dyDescent="0.25"/>
  <cols>
    <col min="1" max="1" width="5.140625" style="1" customWidth="1"/>
    <col min="2" max="2" width="28.42578125" style="1" customWidth="1"/>
    <col min="3" max="3" width="12" style="23" customWidth="1"/>
    <col min="4" max="4" width="9.28515625" style="23" customWidth="1"/>
    <col min="5" max="5" width="12.28515625" style="23" customWidth="1"/>
    <col min="6" max="6" width="12.42578125" style="23" customWidth="1"/>
    <col min="7" max="8" width="10.5703125" style="23" customWidth="1"/>
    <col min="9" max="9" width="10.85546875" style="23" customWidth="1"/>
    <col min="10" max="10" width="9.140625" style="23" customWidth="1"/>
    <col min="11" max="11" width="11" style="23" customWidth="1"/>
    <col min="12" max="12" width="12.85546875" style="23" customWidth="1"/>
    <col min="13" max="14" width="11.42578125" style="23" customWidth="1"/>
    <col min="15" max="15" width="12" style="23" customWidth="1"/>
    <col min="16" max="16" width="12.140625" style="23" customWidth="1"/>
    <col min="17" max="17" width="12.28515625" style="23" customWidth="1"/>
    <col min="18" max="16384" width="9.140625" style="23"/>
  </cols>
  <sheetData>
    <row r="1" spans="1:17" x14ac:dyDescent="0.25"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 t="s">
        <v>231</v>
      </c>
    </row>
    <row r="2" spans="1:17" x14ac:dyDescent="0.25">
      <c r="B2" s="5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12.75" customHeight="1" x14ac:dyDescent="0.2">
      <c r="A3" s="144" t="s">
        <v>232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x14ac:dyDescent="0.25">
      <c r="A4" s="57"/>
      <c r="B4" s="58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</row>
    <row r="5" spans="1:17" x14ac:dyDescent="0.25">
      <c r="A5" s="57"/>
      <c r="B5" s="58"/>
      <c r="C5" s="59"/>
      <c r="D5" s="59"/>
      <c r="E5" s="59"/>
      <c r="F5" s="97"/>
      <c r="G5" s="97"/>
      <c r="H5" s="97"/>
      <c r="I5" s="97"/>
      <c r="J5" s="97"/>
      <c r="K5" s="97"/>
      <c r="L5" s="97"/>
      <c r="M5" s="97"/>
      <c r="N5" s="97"/>
      <c r="O5" s="98"/>
      <c r="P5" s="1" t="s">
        <v>69</v>
      </c>
    </row>
    <row r="6" spans="1:17" ht="15.75" customHeight="1" x14ac:dyDescent="0.25">
      <c r="A6" s="141" t="s">
        <v>0</v>
      </c>
      <c r="B6" s="141" t="s">
        <v>233</v>
      </c>
      <c r="C6" s="149" t="s">
        <v>234</v>
      </c>
      <c r="D6" s="150"/>
      <c r="E6" s="151"/>
      <c r="F6" s="137" t="s">
        <v>1</v>
      </c>
      <c r="G6" s="148"/>
      <c r="H6" s="148"/>
      <c r="I6" s="148"/>
      <c r="J6" s="148"/>
      <c r="K6" s="148"/>
      <c r="L6" s="148"/>
      <c r="M6" s="148"/>
      <c r="N6" s="148"/>
      <c r="O6" s="148"/>
      <c r="P6" s="155"/>
      <c r="Q6" s="155"/>
    </row>
    <row r="7" spans="1:17" ht="77.25" customHeight="1" x14ac:dyDescent="0.2">
      <c r="A7" s="142"/>
      <c r="B7" s="142"/>
      <c r="C7" s="152"/>
      <c r="D7" s="153"/>
      <c r="E7" s="154"/>
      <c r="F7" s="134" t="s">
        <v>266</v>
      </c>
      <c r="G7" s="145"/>
      <c r="H7" s="146"/>
      <c r="I7" s="147" t="s">
        <v>267</v>
      </c>
      <c r="J7" s="145"/>
      <c r="K7" s="146"/>
      <c r="L7" s="134" t="s">
        <v>115</v>
      </c>
      <c r="M7" s="145"/>
      <c r="N7" s="146"/>
      <c r="O7" s="137" t="s">
        <v>268</v>
      </c>
      <c r="P7" s="148"/>
      <c r="Q7" s="148"/>
    </row>
    <row r="8" spans="1:17" ht="48.75" customHeight="1" x14ac:dyDescent="0.2">
      <c r="A8" s="143"/>
      <c r="B8" s="143"/>
      <c r="C8" s="60" t="s">
        <v>251</v>
      </c>
      <c r="D8" s="60" t="s">
        <v>255</v>
      </c>
      <c r="E8" s="60" t="s">
        <v>265</v>
      </c>
      <c r="F8" s="62" t="s">
        <v>264</v>
      </c>
      <c r="G8" s="62" t="s">
        <v>255</v>
      </c>
      <c r="H8" s="60" t="s">
        <v>265</v>
      </c>
      <c r="I8" s="62" t="s">
        <v>264</v>
      </c>
      <c r="J8" s="62" t="s">
        <v>255</v>
      </c>
      <c r="K8" s="60" t="s">
        <v>265</v>
      </c>
      <c r="L8" s="62" t="s">
        <v>264</v>
      </c>
      <c r="M8" s="62" t="s">
        <v>255</v>
      </c>
      <c r="N8" s="60" t="s">
        <v>265</v>
      </c>
      <c r="O8" s="62" t="s">
        <v>264</v>
      </c>
      <c r="P8" s="86" t="s">
        <v>255</v>
      </c>
      <c r="Q8" s="60" t="s">
        <v>265</v>
      </c>
    </row>
    <row r="9" spans="1:17" x14ac:dyDescent="0.25">
      <c r="A9" s="63">
        <v>1</v>
      </c>
      <c r="B9" s="64" t="s">
        <v>235</v>
      </c>
      <c r="C9" s="65" t="s">
        <v>236</v>
      </c>
      <c r="D9" s="65" t="s">
        <v>237</v>
      </c>
      <c r="E9" s="65" t="s">
        <v>269</v>
      </c>
      <c r="F9" s="65" t="s">
        <v>270</v>
      </c>
      <c r="G9" s="65" t="s">
        <v>238</v>
      </c>
      <c r="H9" s="65" t="s">
        <v>271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65" t="s">
        <v>272</v>
      </c>
      <c r="P9" s="88">
        <v>16</v>
      </c>
      <c r="Q9" s="88">
        <v>17</v>
      </c>
    </row>
    <row r="10" spans="1:17" x14ac:dyDescent="0.25">
      <c r="A10" s="66">
        <v>1</v>
      </c>
      <c r="B10" s="51" t="s">
        <v>2</v>
      </c>
      <c r="C10" s="67">
        <f>+F10+I10+L10+O10</f>
        <v>10116.700000000001</v>
      </c>
      <c r="D10" s="67">
        <f>+G10+J10+M10+P10</f>
        <v>11067.3</v>
      </c>
      <c r="E10" s="67">
        <f t="shared" ref="E10" si="0">+H10+K10+N10+Q10</f>
        <v>950.6</v>
      </c>
      <c r="F10" s="68">
        <f>SUM(F11:F17)</f>
        <v>6255.2</v>
      </c>
      <c r="G10" s="68">
        <f>SUM(G11:G17)</f>
        <v>6447.1</v>
      </c>
      <c r="H10" s="68">
        <f>G10-F10</f>
        <v>191.9</v>
      </c>
      <c r="I10" s="68">
        <f>SUM(I11:I17)</f>
        <v>1243.5</v>
      </c>
      <c r="J10" s="68">
        <f>SUM(J11:J17)</f>
        <v>1427.4</v>
      </c>
      <c r="K10" s="68">
        <f>SUM(K11:K17)</f>
        <v>183.9</v>
      </c>
      <c r="L10" s="68">
        <f>SUM(L11:L17)</f>
        <v>400</v>
      </c>
      <c r="M10" s="68">
        <f t="shared" ref="M10:N10" si="1">SUM(M11:M17)</f>
        <v>1042.3</v>
      </c>
      <c r="N10" s="68">
        <f t="shared" si="1"/>
        <v>642.29999999999995</v>
      </c>
      <c r="O10" s="68">
        <f>SUM(O11:O17)</f>
        <v>2218</v>
      </c>
      <c r="P10" s="68">
        <f t="shared" ref="P10:Q10" si="2">SUM(P11:P17)</f>
        <v>2150.5</v>
      </c>
      <c r="Q10" s="68">
        <f t="shared" si="2"/>
        <v>-67.5</v>
      </c>
    </row>
    <row r="11" spans="1:17" ht="31.5" x14ac:dyDescent="0.25">
      <c r="A11" s="66">
        <v>2</v>
      </c>
      <c r="B11" s="49" t="s">
        <v>29</v>
      </c>
      <c r="C11" s="69">
        <f>F11+I11+L11+O11</f>
        <v>150</v>
      </c>
      <c r="D11" s="69">
        <f>P11</f>
        <v>206.1</v>
      </c>
      <c r="E11" s="69">
        <f>Q11</f>
        <v>56.1</v>
      </c>
      <c r="F11" s="69"/>
      <c r="G11" s="69"/>
      <c r="H11" s="69"/>
      <c r="I11" s="69"/>
      <c r="J11" s="69"/>
      <c r="K11" s="69"/>
      <c r="L11" s="69"/>
      <c r="M11" s="69"/>
      <c r="N11" s="69"/>
      <c r="O11" s="69">
        <v>150</v>
      </c>
      <c r="P11" s="88">
        <v>206.1</v>
      </c>
      <c r="Q11" s="111">
        <f>P11-O11</f>
        <v>56.1</v>
      </c>
    </row>
    <row r="12" spans="1:17" x14ac:dyDescent="0.25">
      <c r="A12" s="66">
        <v>3</v>
      </c>
      <c r="B12" s="6" t="s">
        <v>57</v>
      </c>
      <c r="C12" s="69">
        <f>F12+I12+L12+O12</f>
        <v>29.1</v>
      </c>
      <c r="D12" s="69">
        <f>G12+J12</f>
        <v>48.1</v>
      </c>
      <c r="E12" s="69">
        <f>D12-C12</f>
        <v>19</v>
      </c>
      <c r="F12" s="69">
        <v>15</v>
      </c>
      <c r="G12" s="69">
        <v>21.5</v>
      </c>
      <c r="H12" s="69">
        <f>G12-F12</f>
        <v>6.5</v>
      </c>
      <c r="I12" s="69">
        <v>14.1</v>
      </c>
      <c r="J12" s="69">
        <v>26.6</v>
      </c>
      <c r="K12" s="69">
        <f>J12-I12</f>
        <v>12.5</v>
      </c>
      <c r="L12" s="69"/>
      <c r="M12" s="69"/>
      <c r="N12" s="69"/>
      <c r="O12" s="69"/>
      <c r="P12" s="88"/>
      <c r="Q12" s="111"/>
    </row>
    <row r="13" spans="1:17" ht="47.25" x14ac:dyDescent="0.25">
      <c r="A13" s="66" t="s">
        <v>239</v>
      </c>
      <c r="B13" s="2" t="s">
        <v>240</v>
      </c>
      <c r="C13" s="69">
        <f>+F13+I13+L13+O13</f>
        <v>435.7</v>
      </c>
      <c r="D13" s="69">
        <f>J13+M13+P13</f>
        <v>1093.4000000000001</v>
      </c>
      <c r="E13" s="69">
        <f t="shared" ref="E13:E17" si="3">D13-C13</f>
        <v>657.7</v>
      </c>
      <c r="F13" s="69"/>
      <c r="G13" s="69"/>
      <c r="H13" s="69"/>
      <c r="I13" s="69">
        <v>28</v>
      </c>
      <c r="J13" s="69">
        <v>41.2</v>
      </c>
      <c r="K13" s="69">
        <f t="shared" ref="K13:K17" si="4">J13-I13</f>
        <v>13.2</v>
      </c>
      <c r="L13" s="69">
        <f>150+250</f>
        <v>400</v>
      </c>
      <c r="M13" s="69">
        <v>1042.3</v>
      </c>
      <c r="N13" s="69">
        <f>M13-L13</f>
        <v>642.29999999999995</v>
      </c>
      <c r="O13" s="69">
        <v>7.7</v>
      </c>
      <c r="P13" s="88">
        <v>9.9</v>
      </c>
      <c r="Q13" s="111">
        <f t="shared" ref="Q13:Q19" si="5">P13-O13</f>
        <v>2.2000000000000002</v>
      </c>
    </row>
    <row r="14" spans="1:17" x14ac:dyDescent="0.25">
      <c r="A14" s="66" t="s">
        <v>241</v>
      </c>
      <c r="B14" s="49" t="s">
        <v>227</v>
      </c>
      <c r="C14" s="69">
        <f>+F14+I14+O14+L14</f>
        <v>341</v>
      </c>
      <c r="D14" s="69">
        <f>J14+P14</f>
        <v>523.20000000000005</v>
      </c>
      <c r="E14" s="69">
        <f t="shared" si="3"/>
        <v>182.2</v>
      </c>
      <c r="F14" s="69"/>
      <c r="G14" s="69"/>
      <c r="H14" s="69"/>
      <c r="I14" s="69">
        <v>276.7</v>
      </c>
      <c r="J14" s="69">
        <v>428</v>
      </c>
      <c r="K14" s="69">
        <f t="shared" si="4"/>
        <v>151.30000000000001</v>
      </c>
      <c r="L14" s="69"/>
      <c r="M14" s="69"/>
      <c r="N14" s="69"/>
      <c r="O14" s="69">
        <v>64.3</v>
      </c>
      <c r="P14" s="88">
        <v>95.2</v>
      </c>
      <c r="Q14" s="111">
        <f t="shared" si="5"/>
        <v>30.9</v>
      </c>
    </row>
    <row r="15" spans="1:17" ht="31.5" x14ac:dyDescent="0.25">
      <c r="A15" s="66" t="s">
        <v>242</v>
      </c>
      <c r="B15" s="2" t="s">
        <v>228</v>
      </c>
      <c r="C15" s="69">
        <f>F15+I15+L15+O15</f>
        <v>6162.8</v>
      </c>
      <c r="D15" s="69">
        <f t="shared" ref="D15:D17" si="6">G15+J15+P15</f>
        <v>6173.3</v>
      </c>
      <c r="E15" s="69">
        <f t="shared" si="3"/>
        <v>10.5</v>
      </c>
      <c r="F15" s="69">
        <v>5578.4</v>
      </c>
      <c r="G15" s="69">
        <v>5661.3</v>
      </c>
      <c r="H15" s="69">
        <f>G15-F15</f>
        <v>82.9</v>
      </c>
      <c r="I15" s="69">
        <v>511.4</v>
      </c>
      <c r="J15" s="69">
        <v>457.9</v>
      </c>
      <c r="K15" s="69">
        <f t="shared" si="4"/>
        <v>-53.5</v>
      </c>
      <c r="L15" s="69"/>
      <c r="M15" s="69"/>
      <c r="N15" s="69"/>
      <c r="O15" s="69">
        <v>73</v>
      </c>
      <c r="P15" s="88">
        <v>54.1</v>
      </c>
      <c r="Q15" s="111">
        <f t="shared" si="5"/>
        <v>-18.899999999999999</v>
      </c>
    </row>
    <row r="16" spans="1:17" s="71" customFormat="1" ht="31.5" x14ac:dyDescent="0.25">
      <c r="A16" s="66" t="s">
        <v>243</v>
      </c>
      <c r="B16" s="70" t="s">
        <v>212</v>
      </c>
      <c r="C16" s="69">
        <f>F16+I16+L16+O16</f>
        <v>277.10000000000002</v>
      </c>
      <c r="D16" s="69">
        <f t="shared" si="6"/>
        <v>378.3</v>
      </c>
      <c r="E16" s="69">
        <f t="shared" si="3"/>
        <v>101.2</v>
      </c>
      <c r="F16" s="69">
        <v>83.9</v>
      </c>
      <c r="G16" s="69">
        <v>120.6</v>
      </c>
      <c r="H16" s="69">
        <f t="shared" ref="H16:H17" si="7">G16-F16</f>
        <v>36.700000000000003</v>
      </c>
      <c r="I16" s="69">
        <v>187.2</v>
      </c>
      <c r="J16" s="69">
        <v>252.5</v>
      </c>
      <c r="K16" s="69">
        <f t="shared" si="4"/>
        <v>65.3</v>
      </c>
      <c r="L16" s="69"/>
      <c r="M16" s="69"/>
      <c r="N16" s="69"/>
      <c r="O16" s="69">
        <v>6</v>
      </c>
      <c r="P16" s="88">
        <v>5.2</v>
      </c>
      <c r="Q16" s="111">
        <f t="shared" si="5"/>
        <v>-0.8</v>
      </c>
    </row>
    <row r="17" spans="1:17" ht="31.5" x14ac:dyDescent="0.25">
      <c r="A17" s="66" t="s">
        <v>244</v>
      </c>
      <c r="B17" s="2" t="s">
        <v>213</v>
      </c>
      <c r="C17" s="69">
        <f>F17+I17+L17+O17</f>
        <v>2721</v>
      </c>
      <c r="D17" s="69">
        <f t="shared" si="6"/>
        <v>2644.9</v>
      </c>
      <c r="E17" s="69">
        <f t="shared" si="3"/>
        <v>-76.099999999999994</v>
      </c>
      <c r="F17" s="69">
        <v>577.9</v>
      </c>
      <c r="G17" s="69">
        <v>643.70000000000005</v>
      </c>
      <c r="H17" s="69">
        <f t="shared" si="7"/>
        <v>65.8</v>
      </c>
      <c r="I17" s="69">
        <v>226.1</v>
      </c>
      <c r="J17" s="69">
        <v>221.2</v>
      </c>
      <c r="K17" s="69">
        <f t="shared" si="4"/>
        <v>-4.9000000000000004</v>
      </c>
      <c r="L17" s="69"/>
      <c r="M17" s="69"/>
      <c r="N17" s="69"/>
      <c r="O17" s="69">
        <v>1917</v>
      </c>
      <c r="P17" s="112">
        <v>1780</v>
      </c>
      <c r="Q17" s="111">
        <f t="shared" si="5"/>
        <v>-137</v>
      </c>
    </row>
    <row r="18" spans="1:17" x14ac:dyDescent="0.25">
      <c r="A18" s="66" t="s">
        <v>245</v>
      </c>
      <c r="B18" s="61" t="s">
        <v>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112"/>
      <c r="Q18" s="111"/>
    </row>
    <row r="19" spans="1:17" ht="31.5" x14ac:dyDescent="0.25">
      <c r="A19" s="66" t="s">
        <v>246</v>
      </c>
      <c r="B19" s="72" t="s">
        <v>247</v>
      </c>
      <c r="C19" s="69">
        <f>O19</f>
        <v>1917</v>
      </c>
      <c r="D19" s="69">
        <f>P19</f>
        <v>1780</v>
      </c>
      <c r="E19" s="69">
        <f>D19-C19</f>
        <v>-137</v>
      </c>
      <c r="F19" s="73"/>
      <c r="G19" s="73"/>
      <c r="H19" s="73"/>
      <c r="I19" s="73"/>
      <c r="J19" s="73"/>
      <c r="K19" s="73"/>
      <c r="L19" s="73"/>
      <c r="M19" s="73"/>
      <c r="N19" s="73"/>
      <c r="O19" s="69">
        <v>1917</v>
      </c>
      <c r="P19" s="112">
        <v>1780</v>
      </c>
      <c r="Q19" s="111">
        <f t="shared" si="5"/>
        <v>-137</v>
      </c>
    </row>
    <row r="20" spans="1:17" x14ac:dyDescent="0.25">
      <c r="A20" s="66" t="s">
        <v>248</v>
      </c>
      <c r="B20" s="74" t="s">
        <v>249</v>
      </c>
      <c r="C20" s="69">
        <f>F20+I20</f>
        <v>804</v>
      </c>
      <c r="D20" s="69">
        <f>G20+J20</f>
        <v>864.8</v>
      </c>
      <c r="E20" s="69">
        <f>D20-C20</f>
        <v>60.8</v>
      </c>
      <c r="F20" s="69">
        <v>577.9</v>
      </c>
      <c r="G20" s="69">
        <v>643.6</v>
      </c>
      <c r="H20" s="69"/>
      <c r="I20" s="69">
        <v>226.1</v>
      </c>
      <c r="J20" s="69">
        <v>221.2</v>
      </c>
      <c r="K20" s="69">
        <f>J20-I20</f>
        <v>-4.9000000000000004</v>
      </c>
      <c r="L20" s="69"/>
      <c r="M20" s="69"/>
      <c r="N20" s="69"/>
      <c r="O20" s="69"/>
      <c r="P20" s="88"/>
      <c r="Q20" s="88"/>
    </row>
    <row r="21" spans="1:17" x14ac:dyDescent="0.25">
      <c r="A21" s="66" t="s">
        <v>250</v>
      </c>
      <c r="B21" s="51" t="s">
        <v>234</v>
      </c>
      <c r="C21" s="75">
        <f>SUM(C11:C17)</f>
        <v>10116.700000000001</v>
      </c>
      <c r="D21" s="75">
        <f t="shared" ref="D21" si="8">SUM(D11:D17)</f>
        <v>11067.3</v>
      </c>
      <c r="E21" s="75">
        <f>SUM(E11:E17)</f>
        <v>950.6</v>
      </c>
      <c r="F21" s="75">
        <f>SUM(F11:F17)</f>
        <v>6255.2</v>
      </c>
      <c r="G21" s="75">
        <f>SUM(G11:G17)</f>
        <v>6447.1</v>
      </c>
      <c r="H21" s="75">
        <f>+SUM(H11:H17)</f>
        <v>191.9</v>
      </c>
      <c r="I21" s="75">
        <f>SUM(I11:I17)</f>
        <v>1243.5</v>
      </c>
      <c r="J21" s="75">
        <f t="shared" ref="J21" si="9">SUM(J11:J17)</f>
        <v>1427.4</v>
      </c>
      <c r="K21" s="75">
        <f>SUM(K11:K17)</f>
        <v>183.9</v>
      </c>
      <c r="L21" s="75">
        <f>SUM(L11:L17)</f>
        <v>400</v>
      </c>
      <c r="M21" s="75">
        <f t="shared" ref="M21:N21" si="10">SUM(M11:M17)</f>
        <v>1042.3</v>
      </c>
      <c r="N21" s="75">
        <f t="shared" si="10"/>
        <v>642.29999999999995</v>
      </c>
      <c r="O21" s="75">
        <f>SUM(O11:O17)</f>
        <v>2218</v>
      </c>
      <c r="P21" s="75">
        <f t="shared" ref="P21:Q21" si="11">SUM(P11:P17)</f>
        <v>2150.5</v>
      </c>
      <c r="Q21" s="75">
        <f t="shared" si="11"/>
        <v>-67.5</v>
      </c>
    </row>
    <row r="22" spans="1:17" x14ac:dyDescent="0.25">
      <c r="A22" s="11"/>
      <c r="B22" s="76"/>
      <c r="C22" s="77"/>
      <c r="D22" s="77"/>
      <c r="E22" s="77"/>
      <c r="F22" s="78"/>
      <c r="G22" s="78"/>
      <c r="H22" s="78"/>
      <c r="I22" s="78"/>
      <c r="J22" s="78"/>
      <c r="K22" s="78"/>
      <c r="L22" s="78"/>
      <c r="M22" s="78"/>
      <c r="N22" s="78"/>
      <c r="O22" s="78"/>
    </row>
    <row r="23" spans="1:17" s="82" customFormat="1" x14ac:dyDescent="0.25">
      <c r="A23" s="11"/>
      <c r="B23" s="79"/>
      <c r="C23" s="80"/>
      <c r="D23" s="77"/>
      <c r="E23" s="77"/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spans="1:17" x14ac:dyDescent="0.25">
      <c r="A24" s="11"/>
      <c r="B24" s="83"/>
      <c r="C24" s="77"/>
      <c r="D24" s="77"/>
      <c r="E24" s="77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7" x14ac:dyDescent="0.25">
      <c r="A25" s="11"/>
      <c r="B25" s="83"/>
      <c r="C25" s="77"/>
      <c r="D25" s="77"/>
      <c r="E25" s="77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7" x14ac:dyDescent="0.25">
      <c r="A26" s="56"/>
      <c r="B26" s="1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7" x14ac:dyDescent="0.25">
      <c r="B27" s="4"/>
    </row>
    <row r="28" spans="1:17" x14ac:dyDescent="0.25">
      <c r="B28" s="4"/>
    </row>
    <row r="29" spans="1:17" x14ac:dyDescent="0.25">
      <c r="B29" s="4"/>
    </row>
    <row r="30" spans="1:17" x14ac:dyDescent="0.25">
      <c r="B30" s="4"/>
    </row>
  </sheetData>
  <mergeCells count="9">
    <mergeCell ref="B6:B8"/>
    <mergeCell ref="A6:A8"/>
    <mergeCell ref="A3:Q3"/>
    <mergeCell ref="F7:H7"/>
    <mergeCell ref="I7:K7"/>
    <mergeCell ref="L7:N7"/>
    <mergeCell ref="O7:Q7"/>
    <mergeCell ref="C6:E7"/>
    <mergeCell ref="F6:Q6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2</vt:i4>
      </vt:variant>
    </vt:vector>
  </HeadingPairs>
  <TitlesOfParts>
    <vt:vector size="7" baseType="lpstr">
      <vt:lpstr>1 pr. pajamos </vt:lpstr>
      <vt:lpstr>1 pr. asignavimai</vt:lpstr>
      <vt:lpstr>2 pr.</vt:lpstr>
      <vt:lpstr>3 pr.</vt:lpstr>
      <vt:lpstr>4 pr.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Greta Jundulė</cp:lastModifiedBy>
  <cp:lastPrinted>2023-08-10T12:52:09Z</cp:lastPrinted>
  <dcterms:created xsi:type="dcterms:W3CDTF">2013-11-22T06:09:34Z</dcterms:created>
  <dcterms:modified xsi:type="dcterms:W3CDTF">2023-08-30T10:42:50Z</dcterms:modified>
</cp:coreProperties>
</file>